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 tabRatio="782"/>
  </bookViews>
  <sheets>
    <sheet name="K0501_1027001619369_04_0_69_0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K0501_1027001619369_04_0_69_0!#REF!</definedName>
    <definedName name="_xlnm.Print_Titles" localSheetId="0">K0501_1027001619369_04_0_69_0!$A:$C</definedName>
    <definedName name="_xlnm.Print_Area" localSheetId="0">K0501_1027001619369_04_0_69_0!$A$1:$CZ$35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A21" i="1" l="1"/>
  <c r="E36" i="1"/>
  <c r="E23" i="1"/>
  <c r="E22" i="1"/>
  <c r="E21" i="1"/>
  <c r="E30" i="1"/>
  <c r="E29" i="1"/>
  <c r="E27" i="1"/>
  <c r="E26" i="1"/>
  <c r="E25" i="1" s="1"/>
  <c r="E33" i="1"/>
  <c r="E31" i="1"/>
  <c r="E32" i="1"/>
  <c r="E34" i="1"/>
  <c r="E35" i="1"/>
  <c r="CY35" i="1" l="1"/>
  <c r="CY28" i="1"/>
  <c r="CK31" i="1" l="1"/>
  <c r="CK32" i="1"/>
  <c r="CF31" i="1"/>
  <c r="CF32" i="1"/>
  <c r="BW31" i="1"/>
  <c r="BR31" i="1"/>
  <c r="BW32" i="1"/>
  <c r="BR32" i="1"/>
  <c r="BI32" i="1"/>
  <c r="BD32" i="1"/>
  <c r="BC34" i="1"/>
  <c r="CS34" i="1" s="1"/>
  <c r="BD35" i="1"/>
  <c r="AP35" i="1"/>
  <c r="AP34" i="1"/>
  <c r="CT34" i="1" s="1"/>
  <c r="AP32" i="1"/>
  <c r="AP30" i="1" s="1"/>
  <c r="AP29" i="1" s="1"/>
  <c r="AP27" i="1"/>
  <c r="AP26" i="1" s="1"/>
  <c r="CT31" i="1" l="1"/>
  <c r="CY31" i="1"/>
  <c r="CT35" i="1"/>
  <c r="CT32" i="1"/>
  <c r="AP25" i="1"/>
  <c r="AP22" i="1" s="1"/>
  <c r="AP33" i="1"/>
  <c r="AP23" i="1" s="1"/>
  <c r="AU34" i="1"/>
  <c r="CY34" i="1" s="1"/>
  <c r="AU32" i="1"/>
  <c r="CY32" i="1" s="1"/>
  <c r="S36" i="1"/>
  <c r="N36" i="1"/>
  <c r="S32" i="1"/>
  <c r="N32" i="1"/>
  <c r="S34" i="1"/>
  <c r="N34" i="1"/>
  <c r="S35" i="1"/>
  <c r="N35" i="1"/>
  <c r="L36" i="1"/>
  <c r="G36" i="1"/>
  <c r="D36" i="1"/>
  <c r="AP21" i="1" l="1"/>
  <c r="G35" i="1"/>
  <c r="G33" i="1" s="1"/>
  <c r="G23" i="1" s="1"/>
  <c r="S33" i="1"/>
  <c r="S23" i="1" s="1"/>
  <c r="R33" i="1"/>
  <c r="R23" i="1" s="1"/>
  <c r="Q33" i="1"/>
  <c r="Q23" i="1" s="1"/>
  <c r="P33" i="1"/>
  <c r="O33" i="1"/>
  <c r="N33" i="1"/>
  <c r="N23" i="1" s="1"/>
  <c r="M33" i="1"/>
  <c r="M23" i="1" s="1"/>
  <c r="L33" i="1"/>
  <c r="K33" i="1"/>
  <c r="J33" i="1"/>
  <c r="J23" i="1" s="1"/>
  <c r="I33" i="1"/>
  <c r="I23" i="1" s="1"/>
  <c r="H33" i="1"/>
  <c r="F33" i="1"/>
  <c r="L32" i="1"/>
  <c r="L30" i="1" s="1"/>
  <c r="L29" i="1" s="1"/>
  <c r="G32" i="1"/>
  <c r="G30" i="1" s="1"/>
  <c r="G29" i="1" s="1"/>
  <c r="S30" i="1"/>
  <c r="S29" i="1" s="1"/>
  <c r="R30" i="1"/>
  <c r="Q30" i="1"/>
  <c r="Q29" i="1" s="1"/>
  <c r="P30" i="1"/>
  <c r="P29" i="1" s="1"/>
  <c r="O30" i="1"/>
  <c r="N30" i="1"/>
  <c r="N29" i="1" s="1"/>
  <c r="M30" i="1"/>
  <c r="M29" i="1" s="1"/>
  <c r="K30" i="1"/>
  <c r="J30" i="1"/>
  <c r="I30" i="1"/>
  <c r="I29" i="1" s="1"/>
  <c r="H30" i="1"/>
  <c r="H29" i="1" s="1"/>
  <c r="F30" i="1"/>
  <c r="R29" i="1"/>
  <c r="O29" i="1"/>
  <c r="K29" i="1"/>
  <c r="J29" i="1"/>
  <c r="F29" i="1"/>
  <c r="S27" i="1"/>
  <c r="S26" i="1" s="1"/>
  <c r="R27" i="1"/>
  <c r="R26" i="1" s="1"/>
  <c r="R25" i="1" s="1"/>
  <c r="R22" i="1" s="1"/>
  <c r="Q27" i="1"/>
  <c r="Q26" i="1" s="1"/>
  <c r="P27" i="1"/>
  <c r="P26" i="1" s="1"/>
  <c r="O27" i="1"/>
  <c r="O26" i="1" s="1"/>
  <c r="O25" i="1" s="1"/>
  <c r="O22" i="1" s="1"/>
  <c r="N27" i="1"/>
  <c r="M27" i="1"/>
  <c r="M26" i="1" s="1"/>
  <c r="L27" i="1"/>
  <c r="L26" i="1" s="1"/>
  <c r="K27" i="1"/>
  <c r="K26" i="1" s="1"/>
  <c r="K25" i="1" s="1"/>
  <c r="K22" i="1" s="1"/>
  <c r="K21" i="1" s="1"/>
  <c r="J27" i="1"/>
  <c r="I27" i="1"/>
  <c r="I26" i="1" s="1"/>
  <c r="H27" i="1"/>
  <c r="H26" i="1" s="1"/>
  <c r="G27" i="1"/>
  <c r="G26" i="1" s="1"/>
  <c r="F27" i="1"/>
  <c r="N26" i="1"/>
  <c r="J26" i="1"/>
  <c r="J25" i="1" s="1"/>
  <c r="J22" i="1" s="1"/>
  <c r="F26" i="1"/>
  <c r="P23" i="1"/>
  <c r="O23" i="1"/>
  <c r="L23" i="1"/>
  <c r="K23" i="1"/>
  <c r="H23" i="1"/>
  <c r="F23" i="1"/>
  <c r="I25" i="1" l="1"/>
  <c r="I22" i="1" s="1"/>
  <c r="O21" i="1"/>
  <c r="J21" i="1"/>
  <c r="H25" i="1"/>
  <c r="H22" i="1" s="1"/>
  <c r="H21" i="1" s="1"/>
  <c r="R21" i="1"/>
  <c r="F25" i="1"/>
  <c r="F22" i="1" s="1"/>
  <c r="F21" i="1" s="1"/>
  <c r="L25" i="1"/>
  <c r="L22" i="1" s="1"/>
  <c r="L21" i="1" s="1"/>
  <c r="S25" i="1"/>
  <c r="S22" i="1" s="1"/>
  <c r="S21" i="1" s="1"/>
  <c r="N25" i="1"/>
  <c r="N22" i="1" s="1"/>
  <c r="N21" i="1" s="1"/>
  <c r="G25" i="1"/>
  <c r="D35" i="1"/>
  <c r="M25" i="1"/>
  <c r="M22" i="1" s="1"/>
  <c r="M21" i="1" s="1"/>
  <c r="Q25" i="1"/>
  <c r="Q22" i="1" s="1"/>
  <c r="Q21" i="1" s="1"/>
  <c r="P25" i="1"/>
  <c r="P22" i="1" s="1"/>
  <c r="P21" i="1" s="1"/>
  <c r="I21" i="1"/>
  <c r="G22" i="1" l="1"/>
  <c r="G21" i="1" s="1"/>
  <c r="CD31" i="1" l="1"/>
  <c r="CD32" i="1"/>
  <c r="BP31" i="1"/>
  <c r="BP32" i="1"/>
  <c r="BB31" i="1"/>
  <c r="BB32" i="1"/>
  <c r="BB34" i="1"/>
  <c r="AN31" i="1"/>
  <c r="AN32" i="1"/>
  <c r="AN34" i="1"/>
  <c r="CR31" i="1" l="1"/>
  <c r="CR32" i="1"/>
  <c r="CR34" i="1"/>
  <c r="CR35" i="1"/>
  <c r="BY32" i="1" l="1"/>
  <c r="BY31" i="1"/>
  <c r="BK32" i="1"/>
  <c r="BK31" i="1"/>
  <c r="AW34" i="1"/>
  <c r="AV34" i="1"/>
  <c r="AW32" i="1"/>
  <c r="AW31" i="1"/>
  <c r="AI34" i="1"/>
  <c r="AH34" i="1"/>
  <c r="D34" i="1" s="1"/>
  <c r="AI32" i="1"/>
  <c r="AI31" i="1"/>
  <c r="D31" i="1" l="1"/>
  <c r="D32" i="1"/>
  <c r="CB27" i="1"/>
  <c r="CX28" i="1" l="1"/>
  <c r="CW28" i="1"/>
  <c r="CV28" i="1"/>
  <c r="CU28" i="1"/>
  <c r="CT28" i="1"/>
  <c r="CX31" i="1"/>
  <c r="CW31" i="1"/>
  <c r="CV31" i="1"/>
  <c r="CU31" i="1"/>
  <c r="CX32" i="1"/>
  <c r="CW32" i="1"/>
  <c r="CV32" i="1"/>
  <c r="CU32" i="1"/>
  <c r="CX34" i="1"/>
  <c r="CW34" i="1"/>
  <c r="CV34" i="1"/>
  <c r="CU34" i="1"/>
  <c r="CS28" i="1" l="1"/>
  <c r="CS31" i="1"/>
  <c r="CS32" i="1"/>
  <c r="CS35" i="1"/>
  <c r="CQ34" i="1"/>
  <c r="CP34" i="1"/>
  <c r="CO34" i="1"/>
  <c r="CN34" i="1"/>
  <c r="CL34" i="1"/>
  <c r="CM34" i="1" l="1"/>
  <c r="CK33" i="1" l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CS33" i="1" s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T33" i="1"/>
  <c r="CY33" i="1" l="1"/>
  <c r="CT33" i="1"/>
  <c r="D33" i="1"/>
  <c r="CM28" i="1"/>
  <c r="CM31" i="1"/>
  <c r="CM32" i="1"/>
  <c r="D28" i="1" l="1"/>
  <c r="CF23" i="1"/>
  <c r="CB23" i="1"/>
  <c r="BX23" i="1"/>
  <c r="BR23" i="1"/>
  <c r="BP23" i="1"/>
  <c r="BN23" i="1"/>
  <c r="BL23" i="1"/>
  <c r="BJ23" i="1"/>
  <c r="BH23" i="1"/>
  <c r="BF23" i="1"/>
  <c r="BB23" i="1"/>
  <c r="AZ23" i="1"/>
  <c r="AX23" i="1"/>
  <c r="AV23" i="1"/>
  <c r="AT23" i="1"/>
  <c r="AR23" i="1"/>
  <c r="AL23" i="1"/>
  <c r="AF23" i="1"/>
  <c r="AD23" i="1"/>
  <c r="AB23" i="1"/>
  <c r="CK30" i="1"/>
  <c r="CJ30" i="1"/>
  <c r="CI30" i="1"/>
  <c r="CI29" i="1" s="1"/>
  <c r="CH30" i="1"/>
  <c r="CG30" i="1"/>
  <c r="CG29" i="1" s="1"/>
  <c r="CF30" i="1"/>
  <c r="CE30" i="1"/>
  <c r="CD30" i="1"/>
  <c r="CC30" i="1"/>
  <c r="CC29" i="1" s="1"/>
  <c r="CB30" i="1"/>
  <c r="CB29" i="1" s="1"/>
  <c r="CA30" i="1"/>
  <c r="CA29" i="1" s="1"/>
  <c r="BZ30" i="1"/>
  <c r="BZ29" i="1" s="1"/>
  <c r="BY30" i="1"/>
  <c r="BY29" i="1" s="1"/>
  <c r="BX30" i="1"/>
  <c r="BX29" i="1" s="1"/>
  <c r="BW30" i="1"/>
  <c r="BW29" i="1" s="1"/>
  <c r="BV30" i="1"/>
  <c r="BV29" i="1" s="1"/>
  <c r="BU30" i="1"/>
  <c r="BU29" i="1" s="1"/>
  <c r="BT30" i="1"/>
  <c r="BT29" i="1" s="1"/>
  <c r="BS30" i="1"/>
  <c r="BS29" i="1" s="1"/>
  <c r="BR30" i="1"/>
  <c r="BR29" i="1" s="1"/>
  <c r="BQ30" i="1"/>
  <c r="BQ29" i="1" s="1"/>
  <c r="BP30" i="1"/>
  <c r="BP29" i="1" s="1"/>
  <c r="BO30" i="1"/>
  <c r="BO29" i="1" s="1"/>
  <c r="BN30" i="1"/>
  <c r="BN29" i="1" s="1"/>
  <c r="BM30" i="1"/>
  <c r="BM29" i="1" s="1"/>
  <c r="BL30" i="1"/>
  <c r="BL29" i="1" s="1"/>
  <c r="BK30" i="1"/>
  <c r="BK29" i="1" s="1"/>
  <c r="BJ30" i="1"/>
  <c r="BJ29" i="1" s="1"/>
  <c r="BI30" i="1"/>
  <c r="BI29" i="1" s="1"/>
  <c r="BH30" i="1"/>
  <c r="BH29" i="1" s="1"/>
  <c r="BG30" i="1"/>
  <c r="BG29" i="1" s="1"/>
  <c r="BF30" i="1"/>
  <c r="BF29" i="1" s="1"/>
  <c r="BE30" i="1"/>
  <c r="BE29" i="1" s="1"/>
  <c r="BD30" i="1"/>
  <c r="BD29" i="1" s="1"/>
  <c r="BC30" i="1"/>
  <c r="BC29" i="1" s="1"/>
  <c r="BB30" i="1"/>
  <c r="BB29" i="1" s="1"/>
  <c r="BA30" i="1"/>
  <c r="BA29" i="1" s="1"/>
  <c r="AZ30" i="1"/>
  <c r="AZ29" i="1" s="1"/>
  <c r="AY30" i="1"/>
  <c r="AY29" i="1" s="1"/>
  <c r="AX30" i="1"/>
  <c r="AX29" i="1" s="1"/>
  <c r="AW30" i="1"/>
  <c r="AW29" i="1" s="1"/>
  <c r="AV30" i="1"/>
  <c r="AV29" i="1" s="1"/>
  <c r="AU30" i="1"/>
  <c r="AU29" i="1" s="1"/>
  <c r="AT30" i="1"/>
  <c r="AT29" i="1" s="1"/>
  <c r="AS30" i="1"/>
  <c r="AS29" i="1" s="1"/>
  <c r="AR30" i="1"/>
  <c r="AR29" i="1" s="1"/>
  <c r="AQ30" i="1"/>
  <c r="AQ29" i="1" s="1"/>
  <c r="AN30" i="1"/>
  <c r="AN29" i="1" s="1"/>
  <c r="AM30" i="1"/>
  <c r="AM29" i="1" s="1"/>
  <c r="AL30" i="1"/>
  <c r="AL29" i="1" s="1"/>
  <c r="AK30" i="1"/>
  <c r="AK29" i="1" s="1"/>
  <c r="AJ30" i="1"/>
  <c r="AJ29" i="1" s="1"/>
  <c r="AI30" i="1"/>
  <c r="AH30" i="1"/>
  <c r="AH29" i="1" s="1"/>
  <c r="AG30" i="1"/>
  <c r="AG29" i="1" s="1"/>
  <c r="AF30" i="1"/>
  <c r="AF29" i="1" s="1"/>
  <c r="AE30" i="1"/>
  <c r="AE29" i="1" s="1"/>
  <c r="AD30" i="1"/>
  <c r="AD29" i="1" s="1"/>
  <c r="AC30" i="1"/>
  <c r="AC29" i="1" s="1"/>
  <c r="AB30" i="1"/>
  <c r="AB29" i="1" s="1"/>
  <c r="AA30" i="1"/>
  <c r="AA29" i="1" s="1"/>
  <c r="T30" i="1"/>
  <c r="T29" i="1" s="1"/>
  <c r="CJ29" i="1"/>
  <c r="CK27" i="1"/>
  <c r="CJ27" i="1"/>
  <c r="CJ26" i="1" s="1"/>
  <c r="CI27" i="1"/>
  <c r="CH27" i="1"/>
  <c r="CG27" i="1"/>
  <c r="CG26" i="1" s="1"/>
  <c r="CF27" i="1"/>
  <c r="CE27" i="1"/>
  <c r="CD27" i="1"/>
  <c r="CD26" i="1" s="1"/>
  <c r="CC27" i="1"/>
  <c r="CC26" i="1" s="1"/>
  <c r="CB26" i="1"/>
  <c r="CA27" i="1"/>
  <c r="CA26" i="1" s="1"/>
  <c r="BZ27" i="1"/>
  <c r="BY27" i="1"/>
  <c r="BY26" i="1" s="1"/>
  <c r="BX27" i="1"/>
  <c r="BX26" i="1" s="1"/>
  <c r="BW27" i="1"/>
  <c r="BW26" i="1" s="1"/>
  <c r="BV27" i="1"/>
  <c r="BU27" i="1"/>
  <c r="BU26" i="1" s="1"/>
  <c r="BT27" i="1"/>
  <c r="BT26" i="1" s="1"/>
  <c r="BS27" i="1"/>
  <c r="BS26" i="1" s="1"/>
  <c r="BR27" i="1"/>
  <c r="BQ27" i="1"/>
  <c r="BQ26" i="1" s="1"/>
  <c r="BP27" i="1"/>
  <c r="BP26" i="1" s="1"/>
  <c r="BO27" i="1"/>
  <c r="BO26" i="1" s="1"/>
  <c r="BN27" i="1"/>
  <c r="BM27" i="1"/>
  <c r="BM26" i="1" s="1"/>
  <c r="BL27" i="1"/>
  <c r="BL26" i="1" s="1"/>
  <c r="BK27" i="1"/>
  <c r="BK26" i="1" s="1"/>
  <c r="BJ27" i="1"/>
  <c r="BI27" i="1"/>
  <c r="BI26" i="1" s="1"/>
  <c r="BH27" i="1"/>
  <c r="BH26" i="1" s="1"/>
  <c r="BG27" i="1"/>
  <c r="BG26" i="1" s="1"/>
  <c r="BF27" i="1"/>
  <c r="BF26" i="1" s="1"/>
  <c r="BE27" i="1"/>
  <c r="BE26" i="1" s="1"/>
  <c r="BD27" i="1"/>
  <c r="BD26" i="1" s="1"/>
  <c r="BC27" i="1"/>
  <c r="BC26" i="1" s="1"/>
  <c r="BB27" i="1"/>
  <c r="BB26" i="1" s="1"/>
  <c r="BA27" i="1"/>
  <c r="BA26" i="1" s="1"/>
  <c r="AZ27" i="1"/>
  <c r="AZ26" i="1" s="1"/>
  <c r="AY27" i="1"/>
  <c r="AY26" i="1" s="1"/>
  <c r="AX27" i="1"/>
  <c r="AX26" i="1" s="1"/>
  <c r="AW27" i="1"/>
  <c r="AW26" i="1" s="1"/>
  <c r="AV27" i="1"/>
  <c r="AV26" i="1" s="1"/>
  <c r="AU27" i="1"/>
  <c r="AU26" i="1" s="1"/>
  <c r="AT27" i="1"/>
  <c r="AT26" i="1" s="1"/>
  <c r="AS27" i="1"/>
  <c r="AS26" i="1" s="1"/>
  <c r="AR27" i="1"/>
  <c r="AR26" i="1" s="1"/>
  <c r="AQ27" i="1"/>
  <c r="AQ26" i="1" s="1"/>
  <c r="AO27" i="1"/>
  <c r="AO26" i="1" s="1"/>
  <c r="AN27" i="1"/>
  <c r="AN26" i="1" s="1"/>
  <c r="AM27" i="1"/>
  <c r="AM26" i="1" s="1"/>
  <c r="AL27" i="1"/>
  <c r="AK27" i="1"/>
  <c r="AK26" i="1" s="1"/>
  <c r="AJ27" i="1"/>
  <c r="AJ26" i="1" s="1"/>
  <c r="AI27" i="1"/>
  <c r="AI26" i="1" s="1"/>
  <c r="AH27" i="1"/>
  <c r="AG27" i="1"/>
  <c r="AG26" i="1" s="1"/>
  <c r="AF27" i="1"/>
  <c r="AF26" i="1" s="1"/>
  <c r="AE27" i="1"/>
  <c r="AE26" i="1" s="1"/>
  <c r="AD27" i="1"/>
  <c r="AD26" i="1" s="1"/>
  <c r="AC27" i="1"/>
  <c r="AC26" i="1" s="1"/>
  <c r="AB27" i="1"/>
  <c r="AB26" i="1" s="1"/>
  <c r="AA27" i="1"/>
  <c r="AA26" i="1" s="1"/>
  <c r="T27" i="1"/>
  <c r="T26" i="1" s="1"/>
  <c r="CK23" i="1"/>
  <c r="CJ23" i="1"/>
  <c r="CI23" i="1"/>
  <c r="CG23" i="1"/>
  <c r="CE23" i="1"/>
  <c r="CC23" i="1"/>
  <c r="CA23" i="1"/>
  <c r="BY23" i="1"/>
  <c r="BW23" i="1"/>
  <c r="BU23" i="1"/>
  <c r="BT23" i="1"/>
  <c r="BS23" i="1"/>
  <c r="BQ23" i="1"/>
  <c r="BO23" i="1"/>
  <c r="BM23" i="1"/>
  <c r="BK23" i="1"/>
  <c r="BI23" i="1"/>
  <c r="BG23" i="1"/>
  <c r="BE23" i="1"/>
  <c r="BD23" i="1"/>
  <c r="CT23" i="1" s="1"/>
  <c r="BC23" i="1"/>
  <c r="BA23" i="1"/>
  <c r="AY23" i="1"/>
  <c r="AW23" i="1"/>
  <c r="AU23" i="1"/>
  <c r="AS23" i="1"/>
  <c r="AQ23" i="1"/>
  <c r="AN23" i="1"/>
  <c r="AM23" i="1"/>
  <c r="AK23" i="1"/>
  <c r="AI23" i="1"/>
  <c r="AG23" i="1"/>
  <c r="AE23" i="1"/>
  <c r="AC23" i="1"/>
  <c r="AA23" i="1"/>
  <c r="T23" i="1"/>
  <c r="CQ32" i="1"/>
  <c r="CP32" i="1"/>
  <c r="CO32" i="1"/>
  <c r="CN32" i="1"/>
  <c r="CL32" i="1"/>
  <c r="CQ31" i="1"/>
  <c r="CP31" i="1"/>
  <c r="CO31" i="1"/>
  <c r="CN31" i="1"/>
  <c r="CL31" i="1"/>
  <c r="CR28" i="1"/>
  <c r="CQ28" i="1"/>
  <c r="CP28" i="1"/>
  <c r="CO28" i="1"/>
  <c r="CN28" i="1"/>
  <c r="CL28" i="1"/>
  <c r="CX35" i="1"/>
  <c r="CX33" i="1" s="1"/>
  <c r="CW35" i="1"/>
  <c r="CW33" i="1" s="1"/>
  <c r="CV35" i="1"/>
  <c r="CV33" i="1" s="1"/>
  <c r="CU35" i="1"/>
  <c r="CU33" i="1" s="1"/>
  <c r="CL35" i="1"/>
  <c r="CL33" i="1" s="1"/>
  <c r="CR33" i="1"/>
  <c r="CR23" i="1" s="1"/>
  <c r="CQ35" i="1"/>
  <c r="CQ33" i="1" s="1"/>
  <c r="CP35" i="1"/>
  <c r="CP33" i="1" s="1"/>
  <c r="CO35" i="1"/>
  <c r="CO33" i="1" s="1"/>
  <c r="CN35" i="1"/>
  <c r="CN33" i="1" s="1"/>
  <c r="CK26" i="1" l="1"/>
  <c r="CY26" i="1" s="1"/>
  <c r="CY27" i="1"/>
  <c r="CS23" i="1"/>
  <c r="CY30" i="1"/>
  <c r="CF29" i="1"/>
  <c r="CT29" i="1" s="1"/>
  <c r="CT30" i="1"/>
  <c r="CK29" i="1"/>
  <c r="CY29" i="1" s="1"/>
  <c r="AI29" i="1"/>
  <c r="D29" i="1" s="1"/>
  <c r="D30" i="1"/>
  <c r="CR30" i="1"/>
  <c r="CR29" i="1" s="1"/>
  <c r="CR25" i="1" s="1"/>
  <c r="BH25" i="1"/>
  <c r="BH22" i="1" s="1"/>
  <c r="BH21" i="1" s="1"/>
  <c r="AB25" i="1"/>
  <c r="AB22" i="1" s="1"/>
  <c r="BE25" i="1"/>
  <c r="BE22" i="1" s="1"/>
  <c r="BE21" i="1" s="1"/>
  <c r="AA25" i="1"/>
  <c r="AA22" i="1" s="1"/>
  <c r="AA21" i="1" s="1"/>
  <c r="AE25" i="1"/>
  <c r="AE22" i="1" s="1"/>
  <c r="AE21" i="1" s="1"/>
  <c r="AQ25" i="1"/>
  <c r="AQ22" i="1" s="1"/>
  <c r="AQ21" i="1" s="1"/>
  <c r="AU25" i="1"/>
  <c r="AU22" i="1" s="1"/>
  <c r="AU21" i="1" s="1"/>
  <c r="BC25" i="1"/>
  <c r="BC22" i="1" s="1"/>
  <c r="BC21" i="1" s="1"/>
  <c r="BG25" i="1"/>
  <c r="BG22" i="1" s="1"/>
  <c r="BG21" i="1" s="1"/>
  <c r="BW25" i="1"/>
  <c r="BW22" i="1" s="1"/>
  <c r="BW21" i="1" s="1"/>
  <c r="CA25" i="1"/>
  <c r="AF25" i="1"/>
  <c r="AF22" i="1" s="1"/>
  <c r="AF21" i="1" s="1"/>
  <c r="BI25" i="1"/>
  <c r="BI22" i="1" s="1"/>
  <c r="BI21" i="1" s="1"/>
  <c r="BQ25" i="1"/>
  <c r="BQ22" i="1" s="1"/>
  <c r="BQ21" i="1" s="1"/>
  <c r="AD25" i="1"/>
  <c r="AD22" i="1" s="1"/>
  <c r="AD21" i="1" s="1"/>
  <c r="AX25" i="1"/>
  <c r="AX22" i="1" s="1"/>
  <c r="AX21" i="1" s="1"/>
  <c r="BB25" i="1"/>
  <c r="BB22" i="1" s="1"/>
  <c r="BB21" i="1" s="1"/>
  <c r="BF25" i="1"/>
  <c r="BF22" i="1" s="1"/>
  <c r="BF21" i="1" s="1"/>
  <c r="CC25" i="1"/>
  <c r="CC22" i="1" s="1"/>
  <c r="CX30" i="1"/>
  <c r="CR27" i="1"/>
  <c r="AG25" i="1"/>
  <c r="AG22" i="1" s="1"/>
  <c r="AG21" i="1" s="1"/>
  <c r="CW29" i="1"/>
  <c r="AC25" i="1"/>
  <c r="AC22" i="1" s="1"/>
  <c r="AC21" i="1" s="1"/>
  <c r="CU23" i="1"/>
  <c r="BA25" i="1"/>
  <c r="BA22" i="1" s="1"/>
  <c r="BA21" i="1" s="1"/>
  <c r="AK25" i="1"/>
  <c r="AK22" i="1" s="1"/>
  <c r="AK21" i="1" s="1"/>
  <c r="AS25" i="1"/>
  <c r="AS22" i="1" s="1"/>
  <c r="AS21" i="1" s="1"/>
  <c r="BM25" i="1"/>
  <c r="BM22" i="1" s="1"/>
  <c r="BM21" i="1" s="1"/>
  <c r="CU26" i="1"/>
  <c r="CG25" i="1"/>
  <c r="CU27" i="1"/>
  <c r="CQ27" i="1"/>
  <c r="AN25" i="1"/>
  <c r="AV25" i="1"/>
  <c r="AV22" i="1" s="1"/>
  <c r="AV21" i="1" s="1"/>
  <c r="CJ25" i="1"/>
  <c r="AT25" i="1"/>
  <c r="AT22" i="1" s="1"/>
  <c r="AT21" i="1" s="1"/>
  <c r="CH26" i="1"/>
  <c r="CV27" i="1"/>
  <c r="CN29" i="1"/>
  <c r="BU25" i="1"/>
  <c r="BU22" i="1" s="1"/>
  <c r="BU21" i="1" s="1"/>
  <c r="AM25" i="1"/>
  <c r="AM22" i="1" s="1"/>
  <c r="AM21" i="1" s="1"/>
  <c r="AY25" i="1"/>
  <c r="AY22" i="1" s="1"/>
  <c r="AY21" i="1" s="1"/>
  <c r="CQ26" i="1"/>
  <c r="BO25" i="1"/>
  <c r="BO22" i="1" s="1"/>
  <c r="BO21" i="1" s="1"/>
  <c r="BS25" i="1"/>
  <c r="BS22" i="1" s="1"/>
  <c r="BS21" i="1" s="1"/>
  <c r="CE26" i="1"/>
  <c r="CS27" i="1"/>
  <c r="CI26" i="1"/>
  <c r="CW27" i="1"/>
  <c r="CQ29" i="1"/>
  <c r="CU29" i="1"/>
  <c r="CE29" i="1"/>
  <c r="CS29" i="1" s="1"/>
  <c r="CS30" i="1"/>
  <c r="CW23" i="1"/>
  <c r="AR25" i="1"/>
  <c r="AR22" i="1" s="1"/>
  <c r="AR21" i="1" s="1"/>
  <c r="BD25" i="1"/>
  <c r="BD22" i="1" s="1"/>
  <c r="BD21" i="1" s="1"/>
  <c r="BL25" i="1"/>
  <c r="T25" i="1"/>
  <c r="AJ25" i="1"/>
  <c r="AJ22" i="1" s="1"/>
  <c r="AZ25" i="1"/>
  <c r="AZ22" i="1" s="1"/>
  <c r="AZ21" i="1" s="1"/>
  <c r="BP25" i="1"/>
  <c r="BP22" i="1" s="1"/>
  <c r="BP21" i="1" s="1"/>
  <c r="BT25" i="1"/>
  <c r="BT22" i="1" s="1"/>
  <c r="BT21" i="1" s="1"/>
  <c r="BX25" i="1"/>
  <c r="CB25" i="1"/>
  <c r="CF26" i="1"/>
  <c r="CT27" i="1"/>
  <c r="CX27" i="1"/>
  <c r="BK25" i="1"/>
  <c r="BK22" i="1" s="1"/>
  <c r="BK21" i="1" s="1"/>
  <c r="BY25" i="1"/>
  <c r="AW25" i="1"/>
  <c r="AW22" i="1" s="1"/>
  <c r="AW21" i="1" s="1"/>
  <c r="CQ23" i="1"/>
  <c r="CO29" i="1"/>
  <c r="CL30" i="1"/>
  <c r="AJ23" i="1"/>
  <c r="CO30" i="1"/>
  <c r="CU30" i="1"/>
  <c r="CM30" i="1"/>
  <c r="CQ30" i="1"/>
  <c r="CW30" i="1"/>
  <c r="CP30" i="1"/>
  <c r="AL26" i="1"/>
  <c r="CM26" i="1"/>
  <c r="CM27" i="1"/>
  <c r="CO23" i="1"/>
  <c r="CP23" i="1"/>
  <c r="CM35" i="1"/>
  <c r="D27" i="1"/>
  <c r="CR26" i="1"/>
  <c r="CD23" i="1"/>
  <c r="AH26" i="1"/>
  <c r="BJ26" i="1"/>
  <c r="CL27" i="1"/>
  <c r="BR26" i="1"/>
  <c r="BR25" i="1" s="1"/>
  <c r="BZ26" i="1"/>
  <c r="BZ25" i="1" s="1"/>
  <c r="CN27" i="1"/>
  <c r="CP29" i="1"/>
  <c r="CO26" i="1"/>
  <c r="AH23" i="1"/>
  <c r="D23" i="1" s="1"/>
  <c r="BV23" i="1"/>
  <c r="CX23" i="1" s="1"/>
  <c r="BZ23" i="1"/>
  <c r="CH23" i="1"/>
  <c r="CV23" i="1" s="1"/>
  <c r="CP27" i="1"/>
  <c r="BV26" i="1"/>
  <c r="BV25" i="1" s="1"/>
  <c r="CO27" i="1"/>
  <c r="BN26" i="1"/>
  <c r="BN25" i="1" s="1"/>
  <c r="CL29" i="1"/>
  <c r="CX29" i="1"/>
  <c r="CN30" i="1"/>
  <c r="CH29" i="1"/>
  <c r="CV29" i="1" s="1"/>
  <c r="CV30" i="1"/>
  <c r="CD29" i="1"/>
  <c r="CK25" i="1" l="1"/>
  <c r="CY25" i="1" s="1"/>
  <c r="CM29" i="1"/>
  <c r="AI25" i="1"/>
  <c r="D26" i="1"/>
  <c r="CD25" i="1"/>
  <c r="CN23" i="1"/>
  <c r="BJ25" i="1"/>
  <c r="BJ22" i="1" s="1"/>
  <c r="BJ21" i="1" s="1"/>
  <c r="CR22" i="1"/>
  <c r="CR21" i="1" s="1"/>
  <c r="CW26" i="1"/>
  <c r="CI25" i="1"/>
  <c r="AH25" i="1"/>
  <c r="CU25" i="1"/>
  <c r="CK22" i="1"/>
  <c r="CY22" i="1" s="1"/>
  <c r="CX25" i="1"/>
  <c r="CO25" i="1"/>
  <c r="CJ22" i="1"/>
  <c r="CJ21" i="1" s="1"/>
  <c r="CT26" i="1"/>
  <c r="CF25" i="1"/>
  <c r="CT25" i="1" s="1"/>
  <c r="CS26" i="1"/>
  <c r="CE25" i="1"/>
  <c r="CS25" i="1" s="1"/>
  <c r="CQ25" i="1"/>
  <c r="CV26" i="1"/>
  <c r="CH25" i="1"/>
  <c r="CV25" i="1" s="1"/>
  <c r="CX26" i="1"/>
  <c r="CG22" i="1"/>
  <c r="AL25" i="1"/>
  <c r="AL22" i="1" s="1"/>
  <c r="AL21" i="1" s="1"/>
  <c r="CM33" i="1"/>
  <c r="CM25" i="1"/>
  <c r="CL26" i="1"/>
  <c r="CL25" i="1" s="1"/>
  <c r="CA22" i="1"/>
  <c r="BY22" i="1"/>
  <c r="T22" i="1"/>
  <c r="CM23" i="1"/>
  <c r="BL22" i="1"/>
  <c r="BL21" i="1" s="1"/>
  <c r="CP26" i="1"/>
  <c r="CP25" i="1" s="1"/>
  <c r="BN22" i="1"/>
  <c r="BN21" i="1" s="1"/>
  <c r="AJ21" i="1"/>
  <c r="AN22" i="1"/>
  <c r="CC21" i="1"/>
  <c r="CQ21" i="1" s="1"/>
  <c r="CQ22" i="1"/>
  <c r="BR22" i="1"/>
  <c r="BR21" i="1" s="1"/>
  <c r="CB22" i="1"/>
  <c r="BX22" i="1"/>
  <c r="CN26" i="1"/>
  <c r="CN25" i="1" s="1"/>
  <c r="AB21" i="1"/>
  <c r="CL23" i="1"/>
  <c r="D25" i="1" l="1"/>
  <c r="AI22" i="1"/>
  <c r="AI21" i="1" s="1"/>
  <c r="CH22" i="1"/>
  <c r="CV22" i="1" s="1"/>
  <c r="CE22" i="1"/>
  <c r="CS22" i="1" s="1"/>
  <c r="CU22" i="1"/>
  <c r="CG21" i="1"/>
  <c r="CU21" i="1" s="1"/>
  <c r="CW25" i="1"/>
  <c r="CI22" i="1"/>
  <c r="CK21" i="1"/>
  <c r="CY21" i="1" s="1"/>
  <c r="T21" i="1"/>
  <c r="BY21" i="1"/>
  <c r="CA21" i="1"/>
  <c r="CO21" i="1" s="1"/>
  <c r="CO22" i="1"/>
  <c r="CB21" i="1"/>
  <c r="CP21" i="1" s="1"/>
  <c r="CP22" i="1"/>
  <c r="AN21" i="1"/>
  <c r="CF22" i="1"/>
  <c r="CT22" i="1" s="1"/>
  <c r="CD22" i="1"/>
  <c r="BX21" i="1"/>
  <c r="BZ22" i="1"/>
  <c r="BV22" i="1"/>
  <c r="CX22" i="1" s="1"/>
  <c r="AH22" i="1"/>
  <c r="CM22" i="1" l="1"/>
  <c r="CH21" i="1"/>
  <c r="CV21" i="1" s="1"/>
  <c r="CE21" i="1"/>
  <c r="CS21" i="1" s="1"/>
  <c r="CW22" i="1"/>
  <c r="CI21" i="1"/>
  <c r="CW21" i="1" s="1"/>
  <c r="CM21" i="1"/>
  <c r="CN22" i="1"/>
  <c r="BZ21" i="1"/>
  <c r="CN21" i="1" s="1"/>
  <c r="CD21" i="1"/>
  <c r="AH21" i="1"/>
  <c r="CL22" i="1"/>
  <c r="BV21" i="1"/>
  <c r="CX21" i="1" s="1"/>
  <c r="CF21" i="1"/>
  <c r="CT21" i="1" s="1"/>
  <c r="D21" i="1" l="1"/>
  <c r="CL21" i="1"/>
</calcChain>
</file>

<file path=xl/sharedStrings.xml><?xml version="1.0" encoding="utf-8"?>
<sst xmlns="http://schemas.openxmlformats.org/spreadsheetml/2006/main" count="370" uniqueCount="166">
  <si>
    <t>Приложение  № 4</t>
  </si>
  <si>
    <t>к приказу Минэнерго России</t>
  </si>
  <si>
    <t>от 5 мая 2016 г. № 380</t>
  </si>
  <si>
    <t>Форма 4. План ввода основных средств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</si>
  <si>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</si>
  <si>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</si>
  <si>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</si>
  <si>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</si>
  <si>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</si>
  <si>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</si>
  <si>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</si>
  <si>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 xml:space="preserve">План 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</si>
  <si>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</si>
  <si>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</si>
  <si>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</si>
  <si>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</si>
  <si>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</si>
  <si>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</si>
  <si>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</si>
  <si>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</si>
  <si>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</si>
  <si>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</si>
  <si>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</si>
  <si>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</si>
  <si>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</si>
  <si>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</si>
  <si>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</si>
  <si>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</si>
  <si>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</si>
  <si>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</si>
  <si>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</si>
  <si>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</si>
  <si>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</si>
  <si>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</si>
  <si>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</si>
  <si>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</si>
  <si>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</si>
  <si>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</si>
  <si>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</si>
  <si>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</si>
  <si>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</si>
  <si>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</si>
  <si>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</si>
  <si>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</si>
  <si>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</si>
  <si>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</si>
  <si>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</si>
  <si>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</si>
  <si>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</si>
  <si>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</si>
  <si>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</si>
  <si>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</si>
  <si>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</si>
  <si>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</si>
  <si>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</si>
  <si>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</si>
  <si>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</si>
  <si>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</si>
  <si>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</si>
  <si>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</si>
  <si>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</si>
  <si>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</si>
  <si>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</si>
  <si>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</si>
  <si>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</si>
  <si>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</si>
  <si>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</si>
  <si>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</si>
  <si>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</si>
  <si>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</si>
  <si>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</si>
  <si>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</si>
  <si>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</si>
  <si>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</si>
  <si>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</si>
  <si>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</si>
  <si>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</si>
  <si>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</si>
  <si>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-</t>
  </si>
  <si>
    <t xml:space="preserve">                                 полное наименование субъекта электроэнергетики</t>
  </si>
  <si>
    <t>УТВЕРЖДАЮ
Генеральный директор 
АО "Томскэнергосбыт"</t>
  </si>
  <si>
    <t xml:space="preserve">       (подпись)</t>
  </si>
  <si>
    <t>М.П.</t>
  </si>
  <si>
    <t>УТВЕРЖДАЮ
Генеральный директор 
ООО "Энергонефть Томск"</t>
  </si>
  <si>
    <t>ВСЕГО по инвестиционной программе, в том числе:</t>
  </si>
  <si>
    <r>
      <t xml:space="preserve">Инвестиционная программа  </t>
    </r>
    <r>
      <rPr>
        <u/>
        <sz val="14"/>
        <color indexed="8"/>
        <rFont val="Times New Roman"/>
        <family val="1"/>
        <charset val="204"/>
      </rPr>
      <t>ООО "Энергонефть Томск"</t>
    </r>
  </si>
  <si>
    <t>Год 2025</t>
  </si>
  <si>
    <t>Год 2026</t>
  </si>
  <si>
    <t>Год 2027</t>
  </si>
  <si>
    <t>Год 2028</t>
  </si>
  <si>
    <t>Год 2029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</si>
  <si>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</si>
  <si>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</si>
  <si>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</si>
  <si>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</si>
  <si>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</si>
  <si>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</si>
  <si>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</si>
  <si>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</si>
  <si>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</si>
  <si>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</si>
  <si>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</si>
  <si>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</si>
  <si>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</si>
  <si>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</si>
  <si>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</si>
  <si>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</si>
  <si>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</si>
  <si>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</si>
  <si>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</si>
  <si>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</si>
  <si>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</si>
  <si>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</si>
  <si>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</si>
  <si>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</si>
  <si>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</si>
  <si>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</si>
  <si>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</si>
  <si>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</si>
  <si>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</si>
  <si>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</si>
  <si>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</si>
  <si>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</si>
  <si>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</si>
  <si>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</si>
  <si>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</si>
  <si>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</si>
  <si>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</si>
  <si>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</si>
  <si>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</si>
  <si>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</si>
  <si>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</si>
  <si>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</si>
  <si>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</si>
  <si>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</si>
  <si>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</si>
  <si>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</si>
  <si>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</si>
  <si>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</si>
  <si>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</si>
  <si>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Томская область</t>
  </si>
  <si>
    <t>O_01</t>
  </si>
  <si>
    <t>O_02</t>
  </si>
  <si>
    <t>O_03</t>
  </si>
  <si>
    <t>O_04</t>
  </si>
  <si>
    <t>O_05</t>
  </si>
  <si>
    <t>Реконструкция сетевого электрооборудования п. Северный и д. Светлая Протока Александровского района Томской области</t>
  </si>
  <si>
    <t>Оснащение видеостенами диспетчерских пунктов оперативного персонала на территории Томской области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</si>
  <si>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</si>
  <si>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____________________ 2026 года</t>
  </si>
  <si>
    <t>__________________________ /А.Е. Шохин</t>
  </si>
  <si>
    <t>Принятие основных средств и нематериальных активов к бухгалтерскому учету в 2025 год</t>
  </si>
  <si>
    <t>Факт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</si>
  <si>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</si>
  <si>
    <r>
      <t xml:space="preserve">Инвестиционная программа  </t>
    </r>
    <r>
      <rPr>
        <u/>
        <sz val="14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</si>
  <si>
    <t xml:space="preserve">План 
</t>
  </si>
  <si>
    <r>
      <t xml:space="preserve">Утвержденные плановые значения показателей приведены в соответствии </t>
    </r>
    <r>
      <rPr>
        <u/>
        <sz val="14"/>
        <rFont val="Times New Roman"/>
        <family val="1"/>
        <charset val="204"/>
      </rPr>
      <t>с  приказом Департамента тарифного регулированияТомской области № 6-446 от 30.11.2024</t>
    </r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</si>
  <si>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приказом Департамента тарифного регулирования Томской области № 6-446 от 30.11.2024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</si>
  <si>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Департамента тарифного регулированияТомской области № 6-446 от 30.11.2024</t>
    </r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</si>
  <si>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приказом Департамента тарифного регулированияТомской области № 6-446 от 30.11.2024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</si>
  <si>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</si>
  <si>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</si>
  <si>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</si>
  <si>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Снижение потребности в установке (замене) приборов учета в связи с утратой статуса сетевой организации на месторождениях с центром питания ПС 220 кВ Советско-Соснинская и передачей сетей п. Новый Васюган в ПАО "Россети Томск"</t>
  </si>
  <si>
    <t>Для более точной работы аппаратно-программного комплекса,обеспечивающего визуального отображения данных параметров энергетического режима , необходимо наличие утсановленных видеостен.  В связи с этим было принято решение о приобретении и установке видеостены.</t>
  </si>
  <si>
    <t>В связи с необходимостью выполнения требований по содержанию просек воздушных линий электропередачи  в нормативном состоянии, а также учитывая значительные объемы работ в труднодоступных районах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</si>
</sst>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2" x14ac:knownFonts="1">
    <font>
      <sz val="12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7" fillId="0" borderId="0"/>
    <xf numFmtId="0" fontId="5" fillId="0" borderId="0"/>
    <xf numFmtId="0" fontId="3" fillId="0" borderId="0"/>
    <xf numFmtId="43" fontId="17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Fill="1"/>
    <xf numFmtId="0" fontId="5" fillId="0" borderId="0" xfId="0" applyFont="1"/>
    <xf numFmtId="0" fontId="5" fillId="2" borderId="0" xfId="0" applyFont="1" applyFill="1"/>
    <xf numFmtId="0" fontId="6" fillId="0" borderId="0" xfId="0" applyFont="1" applyFill="1" applyAlignment="1">
      <alignment horizontal="center"/>
    </xf>
    <xf numFmtId="0" fontId="10" fillId="0" borderId="0" xfId="2" applyFont="1" applyAlignment="1">
      <alignment vertical="center"/>
    </xf>
    <xf numFmtId="0" fontId="11" fillId="0" borderId="0" xfId="2" applyFont="1" applyFill="1" applyAlignment="1">
      <alignment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horizontal="center" vertical="top"/>
    </xf>
    <xf numFmtId="0" fontId="6" fillId="0" borderId="0" xfId="0" applyFont="1" applyFill="1" applyAlignment="1"/>
    <xf numFmtId="0" fontId="4" fillId="0" borderId="0" xfId="1" applyFont="1" applyFill="1" applyBorder="1" applyAlignment="1"/>
    <xf numFmtId="0" fontId="6" fillId="0" borderId="0" xfId="3" applyFont="1" applyFill="1" applyBorder="1" applyAlignment="1">
      <alignment horizontal="center"/>
    </xf>
    <xf numFmtId="0" fontId="6" fillId="0" borderId="0" xfId="3" applyFont="1" applyFill="1" applyBorder="1" applyAlignment="1"/>
    <xf numFmtId="0" fontId="4" fillId="0" borderId="0" xfId="4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textRotation="90" wrapText="1"/>
    </xf>
    <xf numFmtId="0" fontId="14" fillId="0" borderId="3" xfId="4" applyFont="1" applyFill="1" applyBorder="1" applyAlignment="1">
      <alignment horizontal="center" vertical="center" textRotation="90" wrapText="1"/>
    </xf>
    <xf numFmtId="49" fontId="14" fillId="0" borderId="3" xfId="4" applyNumberFormat="1" applyFont="1" applyFill="1" applyBorder="1" applyAlignment="1">
      <alignment horizontal="center" vertical="center"/>
    </xf>
    <xf numFmtId="49" fontId="4" fillId="0" borderId="3" xfId="4" applyNumberFormat="1" applyFont="1" applyFill="1" applyBorder="1" applyAlignment="1">
      <alignment horizontal="center" vertical="center"/>
    </xf>
    <xf numFmtId="0" fontId="6" fillId="0" borderId="0" xfId="0" applyFont="1"/>
    <xf numFmtId="4" fontId="14" fillId="0" borderId="3" xfId="4" applyNumberFormat="1" applyFont="1" applyFill="1" applyBorder="1" applyAlignment="1">
      <alignment horizontal="center" vertical="center"/>
    </xf>
    <xf numFmtId="0" fontId="1" fillId="0" borderId="0" xfId="0" applyFont="1"/>
    <xf numFmtId="0" fontId="8" fillId="0" borderId="0" xfId="2" applyFont="1" applyFill="1" applyAlignment="1">
      <alignment vertical="center"/>
    </xf>
    <xf numFmtId="0" fontId="5" fillId="0" borderId="0" xfId="0" applyFont="1" applyFill="1" applyAlignment="1"/>
    <xf numFmtId="0" fontId="15" fillId="0" borderId="0" xfId="2" applyFont="1" applyFill="1" applyAlignment="1">
      <alignment vertical="center"/>
    </xf>
    <xf numFmtId="0" fontId="15" fillId="0" borderId="0" xfId="2" applyFont="1" applyFill="1" applyAlignment="1">
      <alignment vertical="top"/>
    </xf>
    <xf numFmtId="0" fontId="6" fillId="3" borderId="0" xfId="0" applyFont="1" applyFill="1"/>
    <xf numFmtId="0" fontId="5" fillId="3" borderId="0" xfId="0" applyFont="1" applyFill="1"/>
    <xf numFmtId="4" fontId="5" fillId="0" borderId="0" xfId="0" applyNumberFormat="1" applyFont="1" applyFill="1"/>
    <xf numFmtId="0" fontId="13" fillId="0" borderId="3" xfId="4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1" fontId="16" fillId="0" borderId="3" xfId="2" applyNumberFormat="1" applyFont="1" applyFill="1" applyBorder="1" applyAlignment="1">
      <alignment horizontal="center" vertical="center"/>
    </xf>
    <xf numFmtId="49" fontId="16" fillId="0" borderId="3" xfId="2" applyNumberFormat="1" applyFont="1" applyFill="1" applyBorder="1" applyAlignment="1">
      <alignment horizontal="center" vertical="center"/>
    </xf>
    <xf numFmtId="4" fontId="5" fillId="0" borderId="3" xfId="4" applyNumberFormat="1" applyFont="1" applyFill="1" applyBorder="1" applyAlignment="1">
      <alignment horizontal="center" vertical="center"/>
    </xf>
    <xf numFmtId="0" fontId="14" fillId="0" borderId="3" xfId="4" applyFont="1" applyFill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/>
    </xf>
    <xf numFmtId="43" fontId="5" fillId="0" borderId="0" xfId="5" applyFont="1" applyFill="1"/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3" fontId="14" fillId="0" borderId="3" xfId="4" applyNumberFormat="1" applyFont="1" applyFill="1" applyBorder="1" applyAlignment="1">
      <alignment horizontal="center" vertical="center"/>
    </xf>
    <xf numFmtId="3" fontId="5" fillId="0" borderId="0" xfId="5" applyNumberFormat="1" applyFont="1" applyFill="1"/>
    <xf numFmtId="3" fontId="5" fillId="0" borderId="0" xfId="0" applyNumberFormat="1" applyFont="1" applyFill="1"/>
    <xf numFmtId="3" fontId="5" fillId="0" borderId="0" xfId="0" applyNumberFormat="1" applyFont="1"/>
    <xf numFmtId="0" fontId="6" fillId="0" borderId="1" xfId="3" applyFont="1" applyFill="1" applyBorder="1" applyAlignment="1"/>
    <xf numFmtId="0" fontId="14" fillId="0" borderId="3" xfId="4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 vertical="center"/>
    </xf>
    <xf numFmtId="0" fontId="14" fillId="0" borderId="0" xfId="1" applyFont="1" applyFill="1" applyBorder="1" applyAlignment="1">
      <alignment horizontal="right" wrapText="1"/>
    </xf>
    <xf numFmtId="0" fontId="4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11" fillId="0" borderId="0" xfId="2" applyFont="1" applyFill="1" applyAlignment="1">
      <alignment horizontal="right" vertical="top"/>
    </xf>
    <xf numFmtId="0" fontId="14" fillId="0" borderId="3" xfId="4" applyFont="1" applyFill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/>
    </xf>
    <xf numFmtId="0" fontId="14" fillId="0" borderId="6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horizontal="center" vertical="center" wrapText="1"/>
    </xf>
    <xf numFmtId="0" fontId="14" fillId="0" borderId="5" xfId="4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3" fillId="0" borderId="3" xfId="4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left" vertical="center" wrapText="1"/>
    </xf>
    <xf numFmtId="4" fontId="14" fillId="0" borderId="4" xfId="4" applyNumberFormat="1" applyFont="1" applyFill="1" applyBorder="1" applyAlignment="1">
      <alignment horizontal="center" vertical="center"/>
    </xf>
    <xf numFmtId="4" fontId="6" fillId="0" borderId="0" xfId="0" applyNumberFormat="1" applyFont="1"/>
  </cellXfs>
  <cellStyles count="6">
    <cellStyle name="Обычный" xfId="0" builtinId="0"/>
    <cellStyle name="Обычный 4" xfId="1"/>
    <cellStyle name="Обычный 5" xfId="4"/>
    <cellStyle name="Обычный 7" xfId="2"/>
    <cellStyle name="Обычный_Форматы по компаниям_last" xfId="3"/>
    <cellStyle name="Финансовый" xfId="5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89;&#1084;&#1086;&#1090;&#1088;&#1077;&#1085;&#1080;&#1077;%20&#1048;&#1055;%202025-2029%20(&#1079;&#1072;&#1084;&#1077;&#1095;&#1072;&#1085;&#1080;&#1103;%20&#1044;&#1058;&#1056;,%20&#1082;&#1086;&#1088;&#1088;&#1077;&#1082;&#1090;&#1080;&#1088;&#1086;&#1074;&#1082;&#1072;)/&#1047;&#1072;&#1084;&#1077;&#1095;&#1072;&#1085;&#1080;&#1103;%20&#1086;&#1090;%20&#1057;&#1058;&#1057;&#1054;/&#1056;&#1072;&#1089;&#1095;&#1105;&#1090;%20&#1087;&#1088;&#1086;&#1077;&#1082;&#1090;&#1072;%20&#1060;&#1086;&#1088;&#1084;&#1072;%209.1_2025-2029%20&#1086;&#1073;&#1097;&#1072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89;&#1084;&#1086;&#1090;&#1088;&#1077;&#1085;&#1080;&#1077;%20&#1048;&#1055;%202025-2029%20(&#1079;&#1072;&#1084;&#1077;&#1095;&#1072;&#1085;&#1080;&#1103;%20&#1044;&#1058;&#1056;,%20&#1082;&#1086;&#1088;&#1088;&#1077;&#1082;&#1090;&#1080;&#1088;&#1086;&#1074;&#1082;&#1072;)/&#1047;&#1072;&#1084;&#1077;&#1095;&#1072;&#1085;&#1080;&#1103;%20&#1086;&#1090;%20&#1057;&#1058;&#1057;&#1054;/&#1054;&#1090;%20&#1086;&#1090;&#1076;&#1077;&#1083;&#1086;&#1074;/&#1048;&#1085;&#1092;&#1086;&#1088;&#1084;&#1072;&#1094;&#1080;&#1103;%20&#1087;&#1086;%20&#1074;&#1074;&#1086;&#1076;&#1091;%20&#1054;&#1057;%20&#1048;&#1055;%202025-202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95;&#1105;&#1090;%20&#1087;&#1088;&#1086;&#1077;&#1082;&#1090;&#1072;%209%20&#1050;&#1042;%20_&#1082;&#1086;&#1088;&#1088;(&#1073;&#1077;&#1079;%20&#1092;&#1080;&#1085;-&#1103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7;&#1074;&#1086;&#1076;&#1085;&#1099;&#1081;%20&#1088;&#1072;&#1089;&#1095;&#1077;&#1090;%20&#1054;&#1054;&#1054;%20&#1069;&#1053;&#1058;%20&#1087;&#1086;%20&#1048;&#1055;_&#1082;&#1086;&#1088;&#1088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4;&#1090;&#1095;&#1077;&#1090;%20&#1086;%20&#1088;&#1077;&#1072;&#1083;&#1080;&#1079;&#1072;&#1094;&#1080;&#1080;%20&#1048;&#1055;%202025/&#1050;0211_1027001619369_03_69_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9.1"/>
      <sheetName val="проверка"/>
    </sheetNames>
    <sheetDataSet>
      <sheetData sheetId="0">
        <row r="22">
          <cell r="AL22">
            <v>23968.755729774231</v>
          </cell>
          <cell r="BK22">
            <v>24930.961591855998</v>
          </cell>
          <cell r="CJ22">
            <v>25931.872422140812</v>
          </cell>
          <cell r="EC22">
            <v>32057.42557204546</v>
          </cell>
        </row>
        <row r="31">
          <cell r="M31">
            <v>7287.9173626963038</v>
          </cell>
          <cell r="AL31">
            <v>2808.9642829199133</v>
          </cell>
          <cell r="BK31">
            <v>2756.8552825432967</v>
          </cell>
          <cell r="CJ31">
            <v>3751.1187299509984</v>
          </cell>
          <cell r="EC31">
            <v>5660.1511347752858</v>
          </cell>
        </row>
        <row r="45">
          <cell r="BK45">
            <v>605.6028</v>
          </cell>
        </row>
        <row r="46">
          <cell r="M46">
            <v>5400</v>
          </cell>
        </row>
        <row r="47">
          <cell r="M47">
            <v>94.963200000000001</v>
          </cell>
        </row>
        <row r="48">
          <cell r="M48">
            <v>94.963200000000001</v>
          </cell>
        </row>
        <row r="49">
          <cell r="AL49">
            <v>605.6028</v>
          </cell>
        </row>
        <row r="50">
          <cell r="AL50">
            <v>3400.2751999999996</v>
          </cell>
          <cell r="BK50">
            <v>3033.2875999999997</v>
          </cell>
        </row>
        <row r="63">
          <cell r="M63">
            <v>28404.067999999999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301_1027001619369_05_0_69_1"/>
    </sheetNames>
    <sheetDataSet>
      <sheetData sheetId="0">
        <row r="26">
          <cell r="AE26">
            <v>1252</v>
          </cell>
          <cell r="AL26">
            <v>1252</v>
          </cell>
          <cell r="AS26">
            <v>1252</v>
          </cell>
          <cell r="AZ26">
            <v>1252</v>
          </cell>
          <cell r="BG26">
            <v>1240</v>
          </cell>
        </row>
        <row r="27">
          <cell r="AE27">
            <v>64</v>
          </cell>
          <cell r="AL27">
            <v>57</v>
          </cell>
          <cell r="AS27">
            <v>44</v>
          </cell>
          <cell r="AZ27">
            <v>59</v>
          </cell>
          <cell r="BG27">
            <v>69</v>
          </cell>
        </row>
        <row r="29">
          <cell r="AL29">
            <v>1</v>
          </cell>
          <cell r="AS29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 2025 (ндс)"/>
      <sheetName val="9 КВ 2025"/>
      <sheetName val="9 КВ 2026 (ндс)"/>
      <sheetName val="9 КВ 2026"/>
      <sheetName val="9 КВ 2027 (ндс)"/>
      <sheetName val="9 КВ 2027"/>
      <sheetName val="9 КВ 2028 (ндс)"/>
      <sheetName val="9 КВ 2028"/>
      <sheetName val="9 КВ 2029 (ндс)"/>
      <sheetName val="9 КВ 2029"/>
    </sheetNames>
    <sheetDataSet>
      <sheetData sheetId="0"/>
      <sheetData sheetId="1"/>
      <sheetData sheetId="2"/>
      <sheetData sheetId="3">
        <row r="101">
          <cell r="AF101">
            <v>808.54264493999995</v>
          </cell>
        </row>
        <row r="118">
          <cell r="AF118">
            <v>3809.72</v>
          </cell>
        </row>
        <row r="120">
          <cell r="AF120">
            <v>27378.48743336066</v>
          </cell>
        </row>
      </sheetData>
      <sheetData sheetId="4"/>
      <sheetData sheetId="5">
        <row r="101">
          <cell r="AF101">
            <v>1111.2411709151997</v>
          </cell>
        </row>
        <row r="116">
          <cell r="AF116">
            <v>5054.3999999999996</v>
          </cell>
        </row>
        <row r="118">
          <cell r="AF118">
            <v>28473.626930695085</v>
          </cell>
        </row>
      </sheetData>
      <sheetData sheetId="6"/>
      <sheetData sheetId="7">
        <row r="42">
          <cell r="AF42">
            <v>31547.516996341386</v>
          </cell>
        </row>
        <row r="101">
          <cell r="AF101">
            <v>1797.463515729024</v>
          </cell>
        </row>
      </sheetData>
      <sheetData sheetId="8"/>
      <sheetData sheetId="9">
        <row r="42">
          <cell r="AF42">
            <v>32667.997772418334</v>
          </cell>
        </row>
        <row r="101">
          <cell r="AF101">
            <v>2024.3540986270616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02_ИСУ ТН ВНК"/>
      <sheetName val="03_ИСУ стор"/>
      <sheetName val="свод Светлая Протока без индекс"/>
      <sheetName val="04_видеостена_корр"/>
      <sheetName val="05_ТРОМ_корр"/>
    </sheetNames>
    <sheetDataSet>
      <sheetData sheetId="0">
        <row r="28">
          <cell r="AF28">
            <v>134673.35056302673</v>
          </cell>
        </row>
      </sheetData>
      <sheetData sheetId="1">
        <row r="34">
          <cell r="D34">
            <v>1856</v>
          </cell>
        </row>
        <row r="42">
          <cell r="D42">
            <v>1848</v>
          </cell>
        </row>
      </sheetData>
      <sheetData sheetId="2">
        <row r="30">
          <cell r="D30">
            <v>16</v>
          </cell>
        </row>
        <row r="43">
          <cell r="D43">
            <v>20</v>
          </cell>
        </row>
        <row r="56">
          <cell r="D56">
            <v>32</v>
          </cell>
        </row>
        <row r="69">
          <cell r="D69">
            <v>33</v>
          </cell>
        </row>
      </sheetData>
      <sheetData sheetId="3"/>
      <sheetData sheetId="4">
        <row r="9">
          <cell r="D9">
            <v>1</v>
          </cell>
        </row>
      </sheetData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</sheetNames>
    <sheetDataSet>
      <sheetData sheetId="0">
        <row r="19">
          <cell r="D19">
            <v>164.50652212423216</v>
          </cell>
          <cell r="F19">
            <v>35.6919853626963</v>
          </cell>
          <cell r="K19">
            <v>65</v>
          </cell>
          <cell r="M19">
            <v>34.040992990000007</v>
          </cell>
          <cell r="R19">
            <v>33</v>
          </cell>
        </row>
        <row r="27">
          <cell r="M27">
            <v>1.5102513200000001</v>
          </cell>
          <cell r="R27">
            <v>31</v>
          </cell>
        </row>
        <row r="29">
          <cell r="M29">
            <v>3.998875</v>
          </cell>
          <cell r="R29">
            <v>1</v>
          </cell>
        </row>
        <row r="30">
          <cell r="M30">
            <v>28.531866670000003</v>
          </cell>
          <cell r="R30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N38"/>
  <sheetViews>
    <sheetView tabSelected="1" view="pageBreakPreview" zoomScale="60" zoomScaleNormal="100" workbookViewId="0">
      <pane xSplit="3" ySplit="20" topLeftCell="CC21" activePane="bottomRight" state="frozen"/>
      <selection pane="topRight" activeCell="D1" sqref="D1"/>
      <selection pane="bottomLeft" activeCell="A18" sqref="A18"/>
      <selection pane="bottomRight" activeCell="CZ31" sqref="CZ31:CZ35"/>
    </sheetView>
  </sheetViews>
  <sheetFormatPr defaultRowHeight="15.75" x14ac:dyDescent="0.25"/>
  <cols>
    <col min="1" max="1" width="10.25" style="27" customWidth="1"/>
    <col min="2" max="2" width="49.5" style="9" customWidth="1"/>
    <col min="3" max="3" width="12.125" style="9" customWidth="1"/>
    <col min="4" max="4" width="15.375" style="9" customWidth="1"/>
    <col min="5" max="5" width="17.75" style="8" customWidth="1"/>
    <col min="6" max="6" width="11.75" style="8" customWidth="1"/>
    <col min="7" max="7" width="13.125" style="8" customWidth="1"/>
    <col min="8" max="12" width="15" style="8" customWidth="1"/>
    <col min="13" max="13" width="17.25" style="8" customWidth="1"/>
    <col min="14" max="14" width="9.25" style="8" customWidth="1"/>
    <col min="15" max="18" width="5.75" style="8" customWidth="1"/>
    <col min="19" max="19" width="10.375" style="8" customWidth="1"/>
    <col min="20" max="20" width="14.875" style="10" hidden="1" customWidth="1"/>
    <col min="21" max="21" width="12.375" style="10" hidden="1" customWidth="1"/>
    <col min="22" max="22" width="9.125" style="9" hidden="1" customWidth="1"/>
    <col min="23" max="25" width="6" style="9" hidden="1" customWidth="1"/>
    <col min="26" max="26" width="9.25" style="9" hidden="1" customWidth="1"/>
    <col min="27" max="27" width="15" style="9" hidden="1" customWidth="1"/>
    <col min="28" max="32" width="6" style="9" hidden="1" customWidth="1"/>
    <col min="33" max="33" width="6.375" style="9" hidden="1" customWidth="1"/>
    <col min="34" max="34" width="10.5" style="9" customWidth="1"/>
    <col min="35" max="39" width="6.375" style="9" customWidth="1"/>
    <col min="40" max="40" width="10.125" style="9" customWidth="1"/>
    <col min="41" max="47" width="6.375" style="9" customWidth="1"/>
    <col min="48" max="48" width="9.125" style="9" customWidth="1"/>
    <col min="49" max="53" width="6.375" style="9" customWidth="1"/>
    <col min="54" max="54" width="8.625" style="9" customWidth="1"/>
    <col min="55" max="61" width="6.375" style="9" customWidth="1"/>
    <col min="62" max="62" width="12.75" style="9" customWidth="1"/>
    <col min="63" max="67" width="6.375" style="9" customWidth="1"/>
    <col min="68" max="68" width="8.875" style="9" customWidth="1"/>
    <col min="69" max="74" width="6.375" style="9" customWidth="1"/>
    <col min="75" max="75" width="8.625" style="9" customWidth="1"/>
    <col min="76" max="76" width="14.875" style="10" customWidth="1"/>
    <col min="77" max="77" width="8" style="10" customWidth="1"/>
    <col min="78" max="81" width="6" style="9" customWidth="1"/>
    <col min="82" max="82" width="9" style="9" customWidth="1"/>
    <col min="83" max="83" width="17" style="9" customWidth="1"/>
    <col min="84" max="88" width="6" style="9" customWidth="1"/>
    <col min="89" max="89" width="8.875" style="9" customWidth="1"/>
    <col min="90" max="90" width="10.875" style="9" customWidth="1"/>
    <col min="91" max="91" width="9.25" style="9" customWidth="1"/>
    <col min="92" max="95" width="6" style="9" customWidth="1"/>
    <col min="96" max="96" width="9.25" style="9" customWidth="1"/>
    <col min="97" max="97" width="11.375" style="9" customWidth="1"/>
    <col min="98" max="98" width="8.5" style="9" customWidth="1"/>
    <col min="99" max="101" width="6" style="9" customWidth="1"/>
    <col min="102" max="102" width="6.875" style="9" customWidth="1"/>
    <col min="103" max="103" width="10.375" style="9" customWidth="1"/>
    <col min="104" max="104" width="59.125" style="9" customWidth="1"/>
    <col min="105" max="105" width="7.875" style="9" customWidth="1"/>
    <col min="106" max="106" width="3.75" style="9" customWidth="1"/>
    <col min="107" max="107" width="3.875" style="9" customWidth="1"/>
    <col min="108" max="108" width="4.5" style="9" customWidth="1"/>
    <col min="109" max="109" width="5" style="9" customWidth="1"/>
    <col min="110" max="110" width="5.5" style="9" customWidth="1"/>
    <col min="111" max="111" width="5.75" style="9" customWidth="1"/>
    <col min="112" max="112" width="5.5" style="9" customWidth="1"/>
    <col min="113" max="114" width="5" style="9" customWidth="1"/>
    <col min="115" max="115" width="12.875" style="9" customWidth="1"/>
    <col min="116" max="125" width="5" style="9" customWidth="1"/>
    <col min="126" max="270" width="9" style="9"/>
    <col min="271" max="271" width="10.25" style="9" customWidth="1"/>
    <col min="272" max="272" width="49.5" style="9" customWidth="1"/>
    <col min="273" max="273" width="12.125" style="9" customWidth="1"/>
    <col min="274" max="274" width="15.375" style="9" customWidth="1"/>
    <col min="275" max="275" width="17.75" style="9" customWidth="1"/>
    <col min="276" max="276" width="18.875" style="9" customWidth="1"/>
    <col min="277" max="277" width="9.25" style="9" bestFit="1" customWidth="1"/>
    <col min="278" max="282" width="5.75" style="9" bestFit="1" customWidth="1"/>
    <col min="283" max="283" width="17.25" style="9" customWidth="1"/>
    <col min="284" max="284" width="9.25" style="9" bestFit="1" customWidth="1"/>
    <col min="285" max="289" width="5.75" style="9" bestFit="1" customWidth="1"/>
    <col min="290" max="290" width="14.875" style="9" customWidth="1"/>
    <col min="291" max="291" width="8.75" style="9" customWidth="1"/>
    <col min="292" max="295" width="6" style="9" customWidth="1"/>
    <col min="296" max="296" width="6.625" style="9" customWidth="1"/>
    <col min="297" max="297" width="17.625" style="9" customWidth="1"/>
    <col min="298" max="302" width="6" style="9" customWidth="1"/>
    <col min="303" max="303" width="6.375" style="9" customWidth="1"/>
    <col min="304" max="304" width="14.875" style="9" customWidth="1"/>
    <col min="305" max="305" width="8" style="9" customWidth="1"/>
    <col min="306" max="309" width="6" style="9" customWidth="1"/>
    <col min="310" max="310" width="5.125" style="9" customWidth="1"/>
    <col min="311" max="311" width="17" style="9" customWidth="1"/>
    <col min="312" max="316" width="6" style="9" customWidth="1"/>
    <col min="317" max="317" width="5.5" style="9" customWidth="1"/>
    <col min="318" max="318" width="12.875" style="9" customWidth="1"/>
    <col min="319" max="319" width="8.625" style="9" customWidth="1"/>
    <col min="320" max="324" width="6" style="9" customWidth="1"/>
    <col min="325" max="325" width="17.25" style="9" customWidth="1"/>
    <col min="326" max="330" width="6" style="9" customWidth="1"/>
    <col min="331" max="331" width="6.25" style="9" customWidth="1"/>
    <col min="332" max="332" width="16.5" style="9" customWidth="1"/>
    <col min="333" max="333" width="10" style="9" customWidth="1"/>
    <col min="334" max="338" width="6" style="9" customWidth="1"/>
    <col min="339" max="339" width="19.25" style="9" customWidth="1"/>
    <col min="340" max="344" width="6" style="9" customWidth="1"/>
    <col min="345" max="345" width="6.25" style="9" customWidth="1"/>
    <col min="346" max="346" width="16.75" style="9" customWidth="1"/>
    <col min="347" max="347" width="9.25" style="9" customWidth="1"/>
    <col min="348" max="351" width="6" style="9" customWidth="1"/>
    <col min="352" max="352" width="7" style="9" customWidth="1"/>
    <col min="353" max="353" width="17.5" style="9" customWidth="1"/>
    <col min="354" max="357" width="6" style="9" customWidth="1"/>
    <col min="358" max="358" width="6.875" style="9" customWidth="1"/>
    <col min="359" max="359" width="5.75" style="9" customWidth="1"/>
    <col min="360" max="360" width="16.625" style="9" customWidth="1"/>
    <col min="361" max="361" width="4.125" style="9" customWidth="1"/>
    <col min="362" max="362" width="3.75" style="9" customWidth="1"/>
    <col min="363" max="363" width="3.875" style="9" customWidth="1"/>
    <col min="364" max="364" width="4.5" style="9" customWidth="1"/>
    <col min="365" max="365" width="5" style="9" customWidth="1"/>
    <col min="366" max="366" width="5.5" style="9" customWidth="1"/>
    <col min="367" max="367" width="5.75" style="9" customWidth="1"/>
    <col min="368" max="368" width="5.5" style="9" customWidth="1"/>
    <col min="369" max="370" width="5" style="9" customWidth="1"/>
    <col min="371" max="371" width="12.875" style="9" customWidth="1"/>
    <col min="372" max="381" width="5" style="9" customWidth="1"/>
    <col min="382" max="526" width="9" style="9"/>
    <col min="527" max="527" width="10.25" style="9" customWidth="1"/>
    <col min="528" max="528" width="49.5" style="9" customWidth="1"/>
    <col min="529" max="529" width="12.125" style="9" customWidth="1"/>
    <col min="530" max="530" width="15.375" style="9" customWidth="1"/>
    <col min="531" max="531" width="17.75" style="9" customWidth="1"/>
    <col min="532" max="532" width="18.875" style="9" customWidth="1"/>
    <col min="533" max="533" width="9.25" style="9" bestFit="1" customWidth="1"/>
    <col min="534" max="538" width="5.75" style="9" bestFit="1" customWidth="1"/>
    <col min="539" max="539" width="17.25" style="9" customWidth="1"/>
    <col min="540" max="540" width="9.25" style="9" bestFit="1" customWidth="1"/>
    <col min="541" max="545" width="5.75" style="9" bestFit="1" customWidth="1"/>
    <col min="546" max="546" width="14.875" style="9" customWidth="1"/>
    <col min="547" max="547" width="8.75" style="9" customWidth="1"/>
    <col min="548" max="551" width="6" style="9" customWidth="1"/>
    <col min="552" max="552" width="6.625" style="9" customWidth="1"/>
    <col min="553" max="553" width="17.625" style="9" customWidth="1"/>
    <col min="554" max="558" width="6" style="9" customWidth="1"/>
    <col min="559" max="559" width="6.375" style="9" customWidth="1"/>
    <col min="560" max="560" width="14.875" style="9" customWidth="1"/>
    <col min="561" max="561" width="8" style="9" customWidth="1"/>
    <col min="562" max="565" width="6" style="9" customWidth="1"/>
    <col min="566" max="566" width="5.125" style="9" customWidth="1"/>
    <col min="567" max="567" width="17" style="9" customWidth="1"/>
    <col min="568" max="572" width="6" style="9" customWidth="1"/>
    <col min="573" max="573" width="5.5" style="9" customWidth="1"/>
    <col min="574" max="574" width="12.875" style="9" customWidth="1"/>
    <col min="575" max="575" width="8.625" style="9" customWidth="1"/>
    <col min="576" max="580" width="6" style="9" customWidth="1"/>
    <col min="581" max="581" width="17.25" style="9" customWidth="1"/>
    <col min="582" max="586" width="6" style="9" customWidth="1"/>
    <col min="587" max="587" width="6.25" style="9" customWidth="1"/>
    <col min="588" max="588" width="16.5" style="9" customWidth="1"/>
    <col min="589" max="589" width="10" style="9" customWidth="1"/>
    <col min="590" max="594" width="6" style="9" customWidth="1"/>
    <col min="595" max="595" width="19.25" style="9" customWidth="1"/>
    <col min="596" max="600" width="6" style="9" customWidth="1"/>
    <col min="601" max="601" width="6.25" style="9" customWidth="1"/>
    <col min="602" max="602" width="16.75" style="9" customWidth="1"/>
    <col min="603" max="603" width="9.25" style="9" customWidth="1"/>
    <col min="604" max="607" width="6" style="9" customWidth="1"/>
    <col min="608" max="608" width="7" style="9" customWidth="1"/>
    <col min="609" max="609" width="17.5" style="9" customWidth="1"/>
    <col min="610" max="613" width="6" style="9" customWidth="1"/>
    <col min="614" max="614" width="6.875" style="9" customWidth="1"/>
    <col min="615" max="615" width="5.75" style="9" customWidth="1"/>
    <col min="616" max="616" width="16.625" style="9" customWidth="1"/>
    <col min="617" max="617" width="4.125" style="9" customWidth="1"/>
    <col min="618" max="618" width="3.75" style="9" customWidth="1"/>
    <col min="619" max="619" width="3.875" style="9" customWidth="1"/>
    <col min="620" max="620" width="4.5" style="9" customWidth="1"/>
    <col min="621" max="621" width="5" style="9" customWidth="1"/>
    <col min="622" max="622" width="5.5" style="9" customWidth="1"/>
    <col min="623" max="623" width="5.75" style="9" customWidth="1"/>
    <col min="624" max="624" width="5.5" style="9" customWidth="1"/>
    <col min="625" max="626" width="5" style="9" customWidth="1"/>
    <col min="627" max="627" width="12.875" style="9" customWidth="1"/>
    <col min="628" max="637" width="5" style="9" customWidth="1"/>
    <col min="638" max="782" width="9" style="9"/>
    <col min="783" max="783" width="10.25" style="9" customWidth="1"/>
    <col min="784" max="784" width="49.5" style="9" customWidth="1"/>
    <col min="785" max="785" width="12.125" style="9" customWidth="1"/>
    <col min="786" max="786" width="15.375" style="9" customWidth="1"/>
    <col min="787" max="787" width="17.75" style="9" customWidth="1"/>
    <col min="788" max="788" width="18.875" style="9" customWidth="1"/>
    <col min="789" max="789" width="9.25" style="9" bestFit="1" customWidth="1"/>
    <col min="790" max="794" width="5.75" style="9" bestFit="1" customWidth="1"/>
    <col min="795" max="795" width="17.25" style="9" customWidth="1"/>
    <col min="796" max="796" width="9.25" style="9" bestFit="1" customWidth="1"/>
    <col min="797" max="801" width="5.75" style="9" bestFit="1" customWidth="1"/>
    <col min="802" max="802" width="14.875" style="9" customWidth="1"/>
    <col min="803" max="803" width="8.75" style="9" customWidth="1"/>
    <col min="804" max="807" width="6" style="9" customWidth="1"/>
    <col min="808" max="808" width="6.625" style="9" customWidth="1"/>
    <col min="809" max="809" width="17.625" style="9" customWidth="1"/>
    <col min="810" max="814" width="6" style="9" customWidth="1"/>
    <col min="815" max="815" width="6.375" style="9" customWidth="1"/>
    <col min="816" max="816" width="14.875" style="9" customWidth="1"/>
    <col min="817" max="817" width="8" style="9" customWidth="1"/>
    <col min="818" max="821" width="6" style="9" customWidth="1"/>
    <col min="822" max="822" width="5.125" style="9" customWidth="1"/>
    <col min="823" max="823" width="17" style="9" customWidth="1"/>
    <col min="824" max="828" width="6" style="9" customWidth="1"/>
    <col min="829" max="829" width="5.5" style="9" customWidth="1"/>
    <col min="830" max="830" width="12.875" style="9" customWidth="1"/>
    <col min="831" max="831" width="8.625" style="9" customWidth="1"/>
    <col min="832" max="836" width="6" style="9" customWidth="1"/>
    <col min="837" max="837" width="17.25" style="9" customWidth="1"/>
    <col min="838" max="842" width="6" style="9" customWidth="1"/>
    <col min="843" max="843" width="6.25" style="9" customWidth="1"/>
    <col min="844" max="844" width="16.5" style="9" customWidth="1"/>
    <col min="845" max="845" width="10" style="9" customWidth="1"/>
    <col min="846" max="850" width="6" style="9" customWidth="1"/>
    <col min="851" max="851" width="19.25" style="9" customWidth="1"/>
    <col min="852" max="856" width="6" style="9" customWidth="1"/>
    <col min="857" max="857" width="6.25" style="9" customWidth="1"/>
    <col min="858" max="858" width="16.75" style="9" customWidth="1"/>
    <col min="859" max="859" width="9.25" style="9" customWidth="1"/>
    <col min="860" max="863" width="6" style="9" customWidth="1"/>
    <col min="864" max="864" width="7" style="9" customWidth="1"/>
    <col min="865" max="865" width="17.5" style="9" customWidth="1"/>
    <col min="866" max="869" width="6" style="9" customWidth="1"/>
    <col min="870" max="870" width="6.875" style="9" customWidth="1"/>
    <col min="871" max="871" width="5.75" style="9" customWidth="1"/>
    <col min="872" max="872" width="16.625" style="9" customWidth="1"/>
    <col min="873" max="873" width="4.125" style="9" customWidth="1"/>
    <col min="874" max="874" width="3.75" style="9" customWidth="1"/>
    <col min="875" max="875" width="3.875" style="9" customWidth="1"/>
    <col min="876" max="876" width="4.5" style="9" customWidth="1"/>
    <col min="877" max="877" width="5" style="9" customWidth="1"/>
    <col min="878" max="878" width="5.5" style="9" customWidth="1"/>
    <col min="879" max="879" width="5.75" style="9" customWidth="1"/>
    <col min="880" max="880" width="5.5" style="9" customWidth="1"/>
    <col min="881" max="882" width="5" style="9" customWidth="1"/>
    <col min="883" max="883" width="12.875" style="9" customWidth="1"/>
    <col min="884" max="893" width="5" style="9" customWidth="1"/>
    <col min="894" max="1038" width="9" style="9"/>
    <col min="1039" max="1039" width="10.25" style="9" customWidth="1"/>
    <col min="1040" max="1040" width="49.5" style="9" customWidth="1"/>
    <col min="1041" max="1041" width="12.125" style="9" customWidth="1"/>
    <col min="1042" max="1042" width="15.375" style="9" customWidth="1"/>
    <col min="1043" max="1043" width="17.75" style="9" customWidth="1"/>
    <col min="1044" max="1044" width="18.875" style="9" customWidth="1"/>
    <col min="1045" max="1045" width="9.25" style="9" bestFit="1" customWidth="1"/>
    <col min="1046" max="1050" width="5.75" style="9" bestFit="1" customWidth="1"/>
    <col min="1051" max="1051" width="17.25" style="9" customWidth="1"/>
    <col min="1052" max="1052" width="9.25" style="9" bestFit="1" customWidth="1"/>
    <col min="1053" max="1057" width="5.75" style="9" bestFit="1" customWidth="1"/>
    <col min="1058" max="1058" width="14.875" style="9" customWidth="1"/>
    <col min="1059" max="1059" width="8.75" style="9" customWidth="1"/>
    <col min="1060" max="1063" width="6" style="9" customWidth="1"/>
    <col min="1064" max="1064" width="6.625" style="9" customWidth="1"/>
    <col min="1065" max="1065" width="17.625" style="9" customWidth="1"/>
    <col min="1066" max="1070" width="6" style="9" customWidth="1"/>
    <col min="1071" max="1071" width="6.375" style="9" customWidth="1"/>
    <col min="1072" max="1072" width="14.875" style="9" customWidth="1"/>
    <col min="1073" max="1073" width="8" style="9" customWidth="1"/>
    <col min="1074" max="1077" width="6" style="9" customWidth="1"/>
    <col min="1078" max="1078" width="5.125" style="9" customWidth="1"/>
    <col min="1079" max="1079" width="17" style="9" customWidth="1"/>
    <col min="1080" max="1084" width="6" style="9" customWidth="1"/>
    <col min="1085" max="1085" width="5.5" style="9" customWidth="1"/>
    <col min="1086" max="1086" width="12.875" style="9" customWidth="1"/>
    <col min="1087" max="1087" width="8.625" style="9" customWidth="1"/>
    <col min="1088" max="1092" width="6" style="9" customWidth="1"/>
    <col min="1093" max="1093" width="17.25" style="9" customWidth="1"/>
    <col min="1094" max="1098" width="6" style="9" customWidth="1"/>
    <col min="1099" max="1099" width="6.25" style="9" customWidth="1"/>
    <col min="1100" max="1100" width="16.5" style="9" customWidth="1"/>
    <col min="1101" max="1101" width="10" style="9" customWidth="1"/>
    <col min="1102" max="1106" width="6" style="9" customWidth="1"/>
    <col min="1107" max="1107" width="19.25" style="9" customWidth="1"/>
    <col min="1108" max="1112" width="6" style="9" customWidth="1"/>
    <col min="1113" max="1113" width="6.25" style="9" customWidth="1"/>
    <col min="1114" max="1114" width="16.75" style="9" customWidth="1"/>
    <col min="1115" max="1115" width="9.25" style="9" customWidth="1"/>
    <col min="1116" max="1119" width="6" style="9" customWidth="1"/>
    <col min="1120" max="1120" width="7" style="9" customWidth="1"/>
    <col min="1121" max="1121" width="17.5" style="9" customWidth="1"/>
    <col min="1122" max="1125" width="6" style="9" customWidth="1"/>
    <col min="1126" max="1126" width="6.875" style="9" customWidth="1"/>
    <col min="1127" max="1127" width="5.75" style="9" customWidth="1"/>
    <col min="1128" max="1128" width="16.625" style="9" customWidth="1"/>
    <col min="1129" max="1129" width="4.125" style="9" customWidth="1"/>
    <col min="1130" max="1130" width="3.75" style="9" customWidth="1"/>
    <col min="1131" max="1131" width="3.875" style="9" customWidth="1"/>
    <col min="1132" max="1132" width="4.5" style="9" customWidth="1"/>
    <col min="1133" max="1133" width="5" style="9" customWidth="1"/>
    <col min="1134" max="1134" width="5.5" style="9" customWidth="1"/>
    <col min="1135" max="1135" width="5.75" style="9" customWidth="1"/>
    <col min="1136" max="1136" width="5.5" style="9" customWidth="1"/>
    <col min="1137" max="1138" width="5" style="9" customWidth="1"/>
    <col min="1139" max="1139" width="12.875" style="9" customWidth="1"/>
    <col min="1140" max="1149" width="5" style="9" customWidth="1"/>
    <col min="1150" max="1294" width="9" style="9"/>
    <col min="1295" max="1295" width="10.25" style="9" customWidth="1"/>
    <col min="1296" max="1296" width="49.5" style="9" customWidth="1"/>
    <col min="1297" max="1297" width="12.125" style="9" customWidth="1"/>
    <col min="1298" max="1298" width="15.375" style="9" customWidth="1"/>
    <col min="1299" max="1299" width="17.75" style="9" customWidth="1"/>
    <col min="1300" max="1300" width="18.875" style="9" customWidth="1"/>
    <col min="1301" max="1301" width="9.25" style="9" bestFit="1" customWidth="1"/>
    <col min="1302" max="1306" width="5.75" style="9" bestFit="1" customWidth="1"/>
    <col min="1307" max="1307" width="17.25" style="9" customWidth="1"/>
    <col min="1308" max="1308" width="9.25" style="9" bestFit="1" customWidth="1"/>
    <col min="1309" max="1313" width="5.75" style="9" bestFit="1" customWidth="1"/>
    <col min="1314" max="1314" width="14.875" style="9" customWidth="1"/>
    <col min="1315" max="1315" width="8.75" style="9" customWidth="1"/>
    <col min="1316" max="1319" width="6" style="9" customWidth="1"/>
    <col min="1320" max="1320" width="6.625" style="9" customWidth="1"/>
    <col min="1321" max="1321" width="17.625" style="9" customWidth="1"/>
    <col min="1322" max="1326" width="6" style="9" customWidth="1"/>
    <col min="1327" max="1327" width="6.375" style="9" customWidth="1"/>
    <col min="1328" max="1328" width="14.875" style="9" customWidth="1"/>
    <col min="1329" max="1329" width="8" style="9" customWidth="1"/>
    <col min="1330" max="1333" width="6" style="9" customWidth="1"/>
    <col min="1334" max="1334" width="5.125" style="9" customWidth="1"/>
    <col min="1335" max="1335" width="17" style="9" customWidth="1"/>
    <col min="1336" max="1340" width="6" style="9" customWidth="1"/>
    <col min="1341" max="1341" width="5.5" style="9" customWidth="1"/>
    <col min="1342" max="1342" width="12.875" style="9" customWidth="1"/>
    <col min="1343" max="1343" width="8.625" style="9" customWidth="1"/>
    <col min="1344" max="1348" width="6" style="9" customWidth="1"/>
    <col min="1349" max="1349" width="17.25" style="9" customWidth="1"/>
    <col min="1350" max="1354" width="6" style="9" customWidth="1"/>
    <col min="1355" max="1355" width="6.25" style="9" customWidth="1"/>
    <col min="1356" max="1356" width="16.5" style="9" customWidth="1"/>
    <col min="1357" max="1357" width="10" style="9" customWidth="1"/>
    <col min="1358" max="1362" width="6" style="9" customWidth="1"/>
    <col min="1363" max="1363" width="19.25" style="9" customWidth="1"/>
    <col min="1364" max="1368" width="6" style="9" customWidth="1"/>
    <col min="1369" max="1369" width="6.25" style="9" customWidth="1"/>
    <col min="1370" max="1370" width="16.75" style="9" customWidth="1"/>
    <col min="1371" max="1371" width="9.25" style="9" customWidth="1"/>
    <col min="1372" max="1375" width="6" style="9" customWidth="1"/>
    <col min="1376" max="1376" width="7" style="9" customWidth="1"/>
    <col min="1377" max="1377" width="17.5" style="9" customWidth="1"/>
    <col min="1378" max="1381" width="6" style="9" customWidth="1"/>
    <col min="1382" max="1382" width="6.875" style="9" customWidth="1"/>
    <col min="1383" max="1383" width="5.75" style="9" customWidth="1"/>
    <col min="1384" max="1384" width="16.625" style="9" customWidth="1"/>
    <col min="1385" max="1385" width="4.125" style="9" customWidth="1"/>
    <col min="1386" max="1386" width="3.75" style="9" customWidth="1"/>
    <col min="1387" max="1387" width="3.875" style="9" customWidth="1"/>
    <col min="1388" max="1388" width="4.5" style="9" customWidth="1"/>
    <col min="1389" max="1389" width="5" style="9" customWidth="1"/>
    <col min="1390" max="1390" width="5.5" style="9" customWidth="1"/>
    <col min="1391" max="1391" width="5.75" style="9" customWidth="1"/>
    <col min="1392" max="1392" width="5.5" style="9" customWidth="1"/>
    <col min="1393" max="1394" width="5" style="9" customWidth="1"/>
    <col min="1395" max="1395" width="12.875" style="9" customWidth="1"/>
    <col min="1396" max="1405" width="5" style="9" customWidth="1"/>
    <col min="1406" max="1550" width="9" style="9"/>
    <col min="1551" max="1551" width="10.25" style="9" customWidth="1"/>
    <col min="1552" max="1552" width="49.5" style="9" customWidth="1"/>
    <col min="1553" max="1553" width="12.125" style="9" customWidth="1"/>
    <col min="1554" max="1554" width="15.375" style="9" customWidth="1"/>
    <col min="1555" max="1555" width="17.75" style="9" customWidth="1"/>
    <col min="1556" max="1556" width="18.875" style="9" customWidth="1"/>
    <col min="1557" max="1557" width="9.25" style="9" bestFit="1" customWidth="1"/>
    <col min="1558" max="1562" width="5.75" style="9" bestFit="1" customWidth="1"/>
    <col min="1563" max="1563" width="17.25" style="9" customWidth="1"/>
    <col min="1564" max="1564" width="9.25" style="9" bestFit="1" customWidth="1"/>
    <col min="1565" max="1569" width="5.75" style="9" bestFit="1" customWidth="1"/>
    <col min="1570" max="1570" width="14.875" style="9" customWidth="1"/>
    <col min="1571" max="1571" width="8.75" style="9" customWidth="1"/>
    <col min="1572" max="1575" width="6" style="9" customWidth="1"/>
    <col min="1576" max="1576" width="6.625" style="9" customWidth="1"/>
    <col min="1577" max="1577" width="17.625" style="9" customWidth="1"/>
    <col min="1578" max="1582" width="6" style="9" customWidth="1"/>
    <col min="1583" max="1583" width="6.375" style="9" customWidth="1"/>
    <col min="1584" max="1584" width="14.875" style="9" customWidth="1"/>
    <col min="1585" max="1585" width="8" style="9" customWidth="1"/>
    <col min="1586" max="1589" width="6" style="9" customWidth="1"/>
    <col min="1590" max="1590" width="5.125" style="9" customWidth="1"/>
    <col min="1591" max="1591" width="17" style="9" customWidth="1"/>
    <col min="1592" max="1596" width="6" style="9" customWidth="1"/>
    <col min="1597" max="1597" width="5.5" style="9" customWidth="1"/>
    <col min="1598" max="1598" width="12.875" style="9" customWidth="1"/>
    <col min="1599" max="1599" width="8.625" style="9" customWidth="1"/>
    <col min="1600" max="1604" width="6" style="9" customWidth="1"/>
    <col min="1605" max="1605" width="17.25" style="9" customWidth="1"/>
    <col min="1606" max="1610" width="6" style="9" customWidth="1"/>
    <col min="1611" max="1611" width="6.25" style="9" customWidth="1"/>
    <col min="1612" max="1612" width="16.5" style="9" customWidth="1"/>
    <col min="1613" max="1613" width="10" style="9" customWidth="1"/>
    <col min="1614" max="1618" width="6" style="9" customWidth="1"/>
    <col min="1619" max="1619" width="19.25" style="9" customWidth="1"/>
    <col min="1620" max="1624" width="6" style="9" customWidth="1"/>
    <col min="1625" max="1625" width="6.25" style="9" customWidth="1"/>
    <col min="1626" max="1626" width="16.75" style="9" customWidth="1"/>
    <col min="1627" max="1627" width="9.25" style="9" customWidth="1"/>
    <col min="1628" max="1631" width="6" style="9" customWidth="1"/>
    <col min="1632" max="1632" width="7" style="9" customWidth="1"/>
    <col min="1633" max="1633" width="17.5" style="9" customWidth="1"/>
    <col min="1634" max="1637" width="6" style="9" customWidth="1"/>
    <col min="1638" max="1638" width="6.875" style="9" customWidth="1"/>
    <col min="1639" max="1639" width="5.75" style="9" customWidth="1"/>
    <col min="1640" max="1640" width="16.625" style="9" customWidth="1"/>
    <col min="1641" max="1641" width="4.125" style="9" customWidth="1"/>
    <col min="1642" max="1642" width="3.75" style="9" customWidth="1"/>
    <col min="1643" max="1643" width="3.875" style="9" customWidth="1"/>
    <col min="1644" max="1644" width="4.5" style="9" customWidth="1"/>
    <col min="1645" max="1645" width="5" style="9" customWidth="1"/>
    <col min="1646" max="1646" width="5.5" style="9" customWidth="1"/>
    <col min="1647" max="1647" width="5.75" style="9" customWidth="1"/>
    <col min="1648" max="1648" width="5.5" style="9" customWidth="1"/>
    <col min="1649" max="1650" width="5" style="9" customWidth="1"/>
    <col min="1651" max="1651" width="12.875" style="9" customWidth="1"/>
    <col min="1652" max="1661" width="5" style="9" customWidth="1"/>
    <col min="1662" max="1806" width="9" style="9"/>
    <col min="1807" max="1807" width="10.25" style="9" customWidth="1"/>
    <col min="1808" max="1808" width="49.5" style="9" customWidth="1"/>
    <col min="1809" max="1809" width="12.125" style="9" customWidth="1"/>
    <col min="1810" max="1810" width="15.375" style="9" customWidth="1"/>
    <col min="1811" max="1811" width="17.75" style="9" customWidth="1"/>
    <col min="1812" max="1812" width="18.875" style="9" customWidth="1"/>
    <col min="1813" max="1813" width="9.25" style="9" bestFit="1" customWidth="1"/>
    <col min="1814" max="1818" width="5.75" style="9" bestFit="1" customWidth="1"/>
    <col min="1819" max="1819" width="17.25" style="9" customWidth="1"/>
    <col min="1820" max="1820" width="9.25" style="9" bestFit="1" customWidth="1"/>
    <col min="1821" max="1825" width="5.75" style="9" bestFit="1" customWidth="1"/>
    <col min="1826" max="1826" width="14.875" style="9" customWidth="1"/>
    <col min="1827" max="1827" width="8.75" style="9" customWidth="1"/>
    <col min="1828" max="1831" width="6" style="9" customWidth="1"/>
    <col min="1832" max="1832" width="6.625" style="9" customWidth="1"/>
    <col min="1833" max="1833" width="17.625" style="9" customWidth="1"/>
    <col min="1834" max="1838" width="6" style="9" customWidth="1"/>
    <col min="1839" max="1839" width="6.375" style="9" customWidth="1"/>
    <col min="1840" max="1840" width="14.875" style="9" customWidth="1"/>
    <col min="1841" max="1841" width="8" style="9" customWidth="1"/>
    <col min="1842" max="1845" width="6" style="9" customWidth="1"/>
    <col min="1846" max="1846" width="5.125" style="9" customWidth="1"/>
    <col min="1847" max="1847" width="17" style="9" customWidth="1"/>
    <col min="1848" max="1852" width="6" style="9" customWidth="1"/>
    <col min="1853" max="1853" width="5.5" style="9" customWidth="1"/>
    <col min="1854" max="1854" width="12.875" style="9" customWidth="1"/>
    <col min="1855" max="1855" width="8.625" style="9" customWidth="1"/>
    <col min="1856" max="1860" width="6" style="9" customWidth="1"/>
    <col min="1861" max="1861" width="17.25" style="9" customWidth="1"/>
    <col min="1862" max="1866" width="6" style="9" customWidth="1"/>
    <col min="1867" max="1867" width="6.25" style="9" customWidth="1"/>
    <col min="1868" max="1868" width="16.5" style="9" customWidth="1"/>
    <col min="1869" max="1869" width="10" style="9" customWidth="1"/>
    <col min="1870" max="1874" width="6" style="9" customWidth="1"/>
    <col min="1875" max="1875" width="19.25" style="9" customWidth="1"/>
    <col min="1876" max="1880" width="6" style="9" customWidth="1"/>
    <col min="1881" max="1881" width="6.25" style="9" customWidth="1"/>
    <col min="1882" max="1882" width="16.75" style="9" customWidth="1"/>
    <col min="1883" max="1883" width="9.25" style="9" customWidth="1"/>
    <col min="1884" max="1887" width="6" style="9" customWidth="1"/>
    <col min="1888" max="1888" width="7" style="9" customWidth="1"/>
    <col min="1889" max="1889" width="17.5" style="9" customWidth="1"/>
    <col min="1890" max="1893" width="6" style="9" customWidth="1"/>
    <col min="1894" max="1894" width="6.875" style="9" customWidth="1"/>
    <col min="1895" max="1895" width="5.75" style="9" customWidth="1"/>
    <col min="1896" max="1896" width="16.625" style="9" customWidth="1"/>
    <col min="1897" max="1897" width="4.125" style="9" customWidth="1"/>
    <col min="1898" max="1898" width="3.75" style="9" customWidth="1"/>
    <col min="1899" max="1899" width="3.875" style="9" customWidth="1"/>
    <col min="1900" max="1900" width="4.5" style="9" customWidth="1"/>
    <col min="1901" max="1901" width="5" style="9" customWidth="1"/>
    <col min="1902" max="1902" width="5.5" style="9" customWidth="1"/>
    <col min="1903" max="1903" width="5.75" style="9" customWidth="1"/>
    <col min="1904" max="1904" width="5.5" style="9" customWidth="1"/>
    <col min="1905" max="1906" width="5" style="9" customWidth="1"/>
    <col min="1907" max="1907" width="12.875" style="9" customWidth="1"/>
    <col min="1908" max="1917" width="5" style="9" customWidth="1"/>
    <col min="1918" max="2062" width="9" style="9"/>
    <col min="2063" max="2063" width="10.25" style="9" customWidth="1"/>
    <col min="2064" max="2064" width="49.5" style="9" customWidth="1"/>
    <col min="2065" max="2065" width="12.125" style="9" customWidth="1"/>
    <col min="2066" max="2066" width="15.375" style="9" customWidth="1"/>
    <col min="2067" max="2067" width="17.75" style="9" customWidth="1"/>
    <col min="2068" max="2068" width="18.875" style="9" customWidth="1"/>
    <col min="2069" max="2069" width="9.25" style="9" bestFit="1" customWidth="1"/>
    <col min="2070" max="2074" width="5.75" style="9" bestFit="1" customWidth="1"/>
    <col min="2075" max="2075" width="17.25" style="9" customWidth="1"/>
    <col min="2076" max="2076" width="9.25" style="9" bestFit="1" customWidth="1"/>
    <col min="2077" max="2081" width="5.75" style="9" bestFit="1" customWidth="1"/>
    <col min="2082" max="2082" width="14.875" style="9" customWidth="1"/>
    <col min="2083" max="2083" width="8.75" style="9" customWidth="1"/>
    <col min="2084" max="2087" width="6" style="9" customWidth="1"/>
    <col min="2088" max="2088" width="6.625" style="9" customWidth="1"/>
    <col min="2089" max="2089" width="17.625" style="9" customWidth="1"/>
    <col min="2090" max="2094" width="6" style="9" customWidth="1"/>
    <col min="2095" max="2095" width="6.375" style="9" customWidth="1"/>
    <col min="2096" max="2096" width="14.875" style="9" customWidth="1"/>
    <col min="2097" max="2097" width="8" style="9" customWidth="1"/>
    <col min="2098" max="2101" width="6" style="9" customWidth="1"/>
    <col min="2102" max="2102" width="5.125" style="9" customWidth="1"/>
    <col min="2103" max="2103" width="17" style="9" customWidth="1"/>
    <col min="2104" max="2108" width="6" style="9" customWidth="1"/>
    <col min="2109" max="2109" width="5.5" style="9" customWidth="1"/>
    <col min="2110" max="2110" width="12.875" style="9" customWidth="1"/>
    <col min="2111" max="2111" width="8.625" style="9" customWidth="1"/>
    <col min="2112" max="2116" width="6" style="9" customWidth="1"/>
    <col min="2117" max="2117" width="17.25" style="9" customWidth="1"/>
    <col min="2118" max="2122" width="6" style="9" customWidth="1"/>
    <col min="2123" max="2123" width="6.25" style="9" customWidth="1"/>
    <col min="2124" max="2124" width="16.5" style="9" customWidth="1"/>
    <col min="2125" max="2125" width="10" style="9" customWidth="1"/>
    <col min="2126" max="2130" width="6" style="9" customWidth="1"/>
    <col min="2131" max="2131" width="19.25" style="9" customWidth="1"/>
    <col min="2132" max="2136" width="6" style="9" customWidth="1"/>
    <col min="2137" max="2137" width="6.25" style="9" customWidth="1"/>
    <col min="2138" max="2138" width="16.75" style="9" customWidth="1"/>
    <col min="2139" max="2139" width="9.25" style="9" customWidth="1"/>
    <col min="2140" max="2143" width="6" style="9" customWidth="1"/>
    <col min="2144" max="2144" width="7" style="9" customWidth="1"/>
    <col min="2145" max="2145" width="17.5" style="9" customWidth="1"/>
    <col min="2146" max="2149" width="6" style="9" customWidth="1"/>
    <col min="2150" max="2150" width="6.875" style="9" customWidth="1"/>
    <col min="2151" max="2151" width="5.75" style="9" customWidth="1"/>
    <col min="2152" max="2152" width="16.625" style="9" customWidth="1"/>
    <col min="2153" max="2153" width="4.125" style="9" customWidth="1"/>
    <col min="2154" max="2154" width="3.75" style="9" customWidth="1"/>
    <col min="2155" max="2155" width="3.875" style="9" customWidth="1"/>
    <col min="2156" max="2156" width="4.5" style="9" customWidth="1"/>
    <col min="2157" max="2157" width="5" style="9" customWidth="1"/>
    <col min="2158" max="2158" width="5.5" style="9" customWidth="1"/>
    <col min="2159" max="2159" width="5.75" style="9" customWidth="1"/>
    <col min="2160" max="2160" width="5.5" style="9" customWidth="1"/>
    <col min="2161" max="2162" width="5" style="9" customWidth="1"/>
    <col min="2163" max="2163" width="12.875" style="9" customWidth="1"/>
    <col min="2164" max="2173" width="5" style="9" customWidth="1"/>
    <col min="2174" max="2318" width="9" style="9"/>
    <col min="2319" max="2319" width="10.25" style="9" customWidth="1"/>
    <col min="2320" max="2320" width="49.5" style="9" customWidth="1"/>
    <col min="2321" max="2321" width="12.125" style="9" customWidth="1"/>
    <col min="2322" max="2322" width="15.375" style="9" customWidth="1"/>
    <col min="2323" max="2323" width="17.75" style="9" customWidth="1"/>
    <col min="2324" max="2324" width="18.875" style="9" customWidth="1"/>
    <col min="2325" max="2325" width="9.25" style="9" bestFit="1" customWidth="1"/>
    <col min="2326" max="2330" width="5.75" style="9" bestFit="1" customWidth="1"/>
    <col min="2331" max="2331" width="17.25" style="9" customWidth="1"/>
    <col min="2332" max="2332" width="9.25" style="9" bestFit="1" customWidth="1"/>
    <col min="2333" max="2337" width="5.75" style="9" bestFit="1" customWidth="1"/>
    <col min="2338" max="2338" width="14.875" style="9" customWidth="1"/>
    <col min="2339" max="2339" width="8.75" style="9" customWidth="1"/>
    <col min="2340" max="2343" width="6" style="9" customWidth="1"/>
    <col min="2344" max="2344" width="6.625" style="9" customWidth="1"/>
    <col min="2345" max="2345" width="17.625" style="9" customWidth="1"/>
    <col min="2346" max="2350" width="6" style="9" customWidth="1"/>
    <col min="2351" max="2351" width="6.375" style="9" customWidth="1"/>
    <col min="2352" max="2352" width="14.875" style="9" customWidth="1"/>
    <col min="2353" max="2353" width="8" style="9" customWidth="1"/>
    <col min="2354" max="2357" width="6" style="9" customWidth="1"/>
    <col min="2358" max="2358" width="5.125" style="9" customWidth="1"/>
    <col min="2359" max="2359" width="17" style="9" customWidth="1"/>
    <col min="2360" max="2364" width="6" style="9" customWidth="1"/>
    <col min="2365" max="2365" width="5.5" style="9" customWidth="1"/>
    <col min="2366" max="2366" width="12.875" style="9" customWidth="1"/>
    <col min="2367" max="2367" width="8.625" style="9" customWidth="1"/>
    <col min="2368" max="2372" width="6" style="9" customWidth="1"/>
    <col min="2373" max="2373" width="17.25" style="9" customWidth="1"/>
    <col min="2374" max="2378" width="6" style="9" customWidth="1"/>
    <col min="2379" max="2379" width="6.25" style="9" customWidth="1"/>
    <col min="2380" max="2380" width="16.5" style="9" customWidth="1"/>
    <col min="2381" max="2381" width="10" style="9" customWidth="1"/>
    <col min="2382" max="2386" width="6" style="9" customWidth="1"/>
    <col min="2387" max="2387" width="19.25" style="9" customWidth="1"/>
    <col min="2388" max="2392" width="6" style="9" customWidth="1"/>
    <col min="2393" max="2393" width="6.25" style="9" customWidth="1"/>
    <col min="2394" max="2394" width="16.75" style="9" customWidth="1"/>
    <col min="2395" max="2395" width="9.25" style="9" customWidth="1"/>
    <col min="2396" max="2399" width="6" style="9" customWidth="1"/>
    <col min="2400" max="2400" width="7" style="9" customWidth="1"/>
    <col min="2401" max="2401" width="17.5" style="9" customWidth="1"/>
    <col min="2402" max="2405" width="6" style="9" customWidth="1"/>
    <col min="2406" max="2406" width="6.875" style="9" customWidth="1"/>
    <col min="2407" max="2407" width="5.75" style="9" customWidth="1"/>
    <col min="2408" max="2408" width="16.625" style="9" customWidth="1"/>
    <col min="2409" max="2409" width="4.125" style="9" customWidth="1"/>
    <col min="2410" max="2410" width="3.75" style="9" customWidth="1"/>
    <col min="2411" max="2411" width="3.875" style="9" customWidth="1"/>
    <col min="2412" max="2412" width="4.5" style="9" customWidth="1"/>
    <col min="2413" max="2413" width="5" style="9" customWidth="1"/>
    <col min="2414" max="2414" width="5.5" style="9" customWidth="1"/>
    <col min="2415" max="2415" width="5.75" style="9" customWidth="1"/>
    <col min="2416" max="2416" width="5.5" style="9" customWidth="1"/>
    <col min="2417" max="2418" width="5" style="9" customWidth="1"/>
    <col min="2419" max="2419" width="12.875" style="9" customWidth="1"/>
    <col min="2420" max="2429" width="5" style="9" customWidth="1"/>
    <col min="2430" max="2574" width="9" style="9"/>
    <col min="2575" max="2575" width="10.25" style="9" customWidth="1"/>
    <col min="2576" max="2576" width="49.5" style="9" customWidth="1"/>
    <col min="2577" max="2577" width="12.125" style="9" customWidth="1"/>
    <col min="2578" max="2578" width="15.375" style="9" customWidth="1"/>
    <col min="2579" max="2579" width="17.75" style="9" customWidth="1"/>
    <col min="2580" max="2580" width="18.875" style="9" customWidth="1"/>
    <col min="2581" max="2581" width="9.25" style="9" bestFit="1" customWidth="1"/>
    <col min="2582" max="2586" width="5.75" style="9" bestFit="1" customWidth="1"/>
    <col min="2587" max="2587" width="17.25" style="9" customWidth="1"/>
    <col min="2588" max="2588" width="9.25" style="9" bestFit="1" customWidth="1"/>
    <col min="2589" max="2593" width="5.75" style="9" bestFit="1" customWidth="1"/>
    <col min="2594" max="2594" width="14.875" style="9" customWidth="1"/>
    <col min="2595" max="2595" width="8.75" style="9" customWidth="1"/>
    <col min="2596" max="2599" width="6" style="9" customWidth="1"/>
    <col min="2600" max="2600" width="6.625" style="9" customWidth="1"/>
    <col min="2601" max="2601" width="17.625" style="9" customWidth="1"/>
    <col min="2602" max="2606" width="6" style="9" customWidth="1"/>
    <col min="2607" max="2607" width="6.375" style="9" customWidth="1"/>
    <col min="2608" max="2608" width="14.875" style="9" customWidth="1"/>
    <col min="2609" max="2609" width="8" style="9" customWidth="1"/>
    <col min="2610" max="2613" width="6" style="9" customWidth="1"/>
    <col min="2614" max="2614" width="5.125" style="9" customWidth="1"/>
    <col min="2615" max="2615" width="17" style="9" customWidth="1"/>
    <col min="2616" max="2620" width="6" style="9" customWidth="1"/>
    <col min="2621" max="2621" width="5.5" style="9" customWidth="1"/>
    <col min="2622" max="2622" width="12.875" style="9" customWidth="1"/>
    <col min="2623" max="2623" width="8.625" style="9" customWidth="1"/>
    <col min="2624" max="2628" width="6" style="9" customWidth="1"/>
    <col min="2629" max="2629" width="17.25" style="9" customWidth="1"/>
    <col min="2630" max="2634" width="6" style="9" customWidth="1"/>
    <col min="2635" max="2635" width="6.25" style="9" customWidth="1"/>
    <col min="2636" max="2636" width="16.5" style="9" customWidth="1"/>
    <col min="2637" max="2637" width="10" style="9" customWidth="1"/>
    <col min="2638" max="2642" width="6" style="9" customWidth="1"/>
    <col min="2643" max="2643" width="19.25" style="9" customWidth="1"/>
    <col min="2644" max="2648" width="6" style="9" customWidth="1"/>
    <col min="2649" max="2649" width="6.25" style="9" customWidth="1"/>
    <col min="2650" max="2650" width="16.75" style="9" customWidth="1"/>
    <col min="2651" max="2651" width="9.25" style="9" customWidth="1"/>
    <col min="2652" max="2655" width="6" style="9" customWidth="1"/>
    <col min="2656" max="2656" width="7" style="9" customWidth="1"/>
    <col min="2657" max="2657" width="17.5" style="9" customWidth="1"/>
    <col min="2658" max="2661" width="6" style="9" customWidth="1"/>
    <col min="2662" max="2662" width="6.875" style="9" customWidth="1"/>
    <col min="2663" max="2663" width="5.75" style="9" customWidth="1"/>
    <col min="2664" max="2664" width="16.625" style="9" customWidth="1"/>
    <col min="2665" max="2665" width="4.125" style="9" customWidth="1"/>
    <col min="2666" max="2666" width="3.75" style="9" customWidth="1"/>
    <col min="2667" max="2667" width="3.875" style="9" customWidth="1"/>
    <col min="2668" max="2668" width="4.5" style="9" customWidth="1"/>
    <col min="2669" max="2669" width="5" style="9" customWidth="1"/>
    <col min="2670" max="2670" width="5.5" style="9" customWidth="1"/>
    <col min="2671" max="2671" width="5.75" style="9" customWidth="1"/>
    <col min="2672" max="2672" width="5.5" style="9" customWidth="1"/>
    <col min="2673" max="2674" width="5" style="9" customWidth="1"/>
    <col min="2675" max="2675" width="12.875" style="9" customWidth="1"/>
    <col min="2676" max="2685" width="5" style="9" customWidth="1"/>
    <col min="2686" max="2830" width="9" style="9"/>
    <col min="2831" max="2831" width="10.25" style="9" customWidth="1"/>
    <col min="2832" max="2832" width="49.5" style="9" customWidth="1"/>
    <col min="2833" max="2833" width="12.125" style="9" customWidth="1"/>
    <col min="2834" max="2834" width="15.375" style="9" customWidth="1"/>
    <col min="2835" max="2835" width="17.75" style="9" customWidth="1"/>
    <col min="2836" max="2836" width="18.875" style="9" customWidth="1"/>
    <col min="2837" max="2837" width="9.25" style="9" bestFit="1" customWidth="1"/>
    <col min="2838" max="2842" width="5.75" style="9" bestFit="1" customWidth="1"/>
    <col min="2843" max="2843" width="17.25" style="9" customWidth="1"/>
    <col min="2844" max="2844" width="9.25" style="9" bestFit="1" customWidth="1"/>
    <col min="2845" max="2849" width="5.75" style="9" bestFit="1" customWidth="1"/>
    <col min="2850" max="2850" width="14.875" style="9" customWidth="1"/>
    <col min="2851" max="2851" width="8.75" style="9" customWidth="1"/>
    <col min="2852" max="2855" width="6" style="9" customWidth="1"/>
    <col min="2856" max="2856" width="6.625" style="9" customWidth="1"/>
    <col min="2857" max="2857" width="17.625" style="9" customWidth="1"/>
    <col min="2858" max="2862" width="6" style="9" customWidth="1"/>
    <col min="2863" max="2863" width="6.375" style="9" customWidth="1"/>
    <col min="2864" max="2864" width="14.875" style="9" customWidth="1"/>
    <col min="2865" max="2865" width="8" style="9" customWidth="1"/>
    <col min="2866" max="2869" width="6" style="9" customWidth="1"/>
    <col min="2870" max="2870" width="5.125" style="9" customWidth="1"/>
    <col min="2871" max="2871" width="17" style="9" customWidth="1"/>
    <col min="2872" max="2876" width="6" style="9" customWidth="1"/>
    <col min="2877" max="2877" width="5.5" style="9" customWidth="1"/>
    <col min="2878" max="2878" width="12.875" style="9" customWidth="1"/>
    <col min="2879" max="2879" width="8.625" style="9" customWidth="1"/>
    <col min="2880" max="2884" width="6" style="9" customWidth="1"/>
    <col min="2885" max="2885" width="17.25" style="9" customWidth="1"/>
    <col min="2886" max="2890" width="6" style="9" customWidth="1"/>
    <col min="2891" max="2891" width="6.25" style="9" customWidth="1"/>
    <col min="2892" max="2892" width="16.5" style="9" customWidth="1"/>
    <col min="2893" max="2893" width="10" style="9" customWidth="1"/>
    <col min="2894" max="2898" width="6" style="9" customWidth="1"/>
    <col min="2899" max="2899" width="19.25" style="9" customWidth="1"/>
    <col min="2900" max="2904" width="6" style="9" customWidth="1"/>
    <col min="2905" max="2905" width="6.25" style="9" customWidth="1"/>
    <col min="2906" max="2906" width="16.75" style="9" customWidth="1"/>
    <col min="2907" max="2907" width="9.25" style="9" customWidth="1"/>
    <col min="2908" max="2911" width="6" style="9" customWidth="1"/>
    <col min="2912" max="2912" width="7" style="9" customWidth="1"/>
    <col min="2913" max="2913" width="17.5" style="9" customWidth="1"/>
    <col min="2914" max="2917" width="6" style="9" customWidth="1"/>
    <col min="2918" max="2918" width="6.875" style="9" customWidth="1"/>
    <col min="2919" max="2919" width="5.75" style="9" customWidth="1"/>
    <col min="2920" max="2920" width="16.625" style="9" customWidth="1"/>
    <col min="2921" max="2921" width="4.125" style="9" customWidth="1"/>
    <col min="2922" max="2922" width="3.75" style="9" customWidth="1"/>
    <col min="2923" max="2923" width="3.875" style="9" customWidth="1"/>
    <col min="2924" max="2924" width="4.5" style="9" customWidth="1"/>
    <col min="2925" max="2925" width="5" style="9" customWidth="1"/>
    <col min="2926" max="2926" width="5.5" style="9" customWidth="1"/>
    <col min="2927" max="2927" width="5.75" style="9" customWidth="1"/>
    <col min="2928" max="2928" width="5.5" style="9" customWidth="1"/>
    <col min="2929" max="2930" width="5" style="9" customWidth="1"/>
    <col min="2931" max="2931" width="12.875" style="9" customWidth="1"/>
    <col min="2932" max="2941" width="5" style="9" customWidth="1"/>
    <col min="2942" max="3086" width="9" style="9"/>
    <col min="3087" max="3087" width="10.25" style="9" customWidth="1"/>
    <col min="3088" max="3088" width="49.5" style="9" customWidth="1"/>
    <col min="3089" max="3089" width="12.125" style="9" customWidth="1"/>
    <col min="3090" max="3090" width="15.375" style="9" customWidth="1"/>
    <col min="3091" max="3091" width="17.75" style="9" customWidth="1"/>
    <col min="3092" max="3092" width="18.875" style="9" customWidth="1"/>
    <col min="3093" max="3093" width="9.25" style="9" bestFit="1" customWidth="1"/>
    <col min="3094" max="3098" width="5.75" style="9" bestFit="1" customWidth="1"/>
    <col min="3099" max="3099" width="17.25" style="9" customWidth="1"/>
    <col min="3100" max="3100" width="9.25" style="9" bestFit="1" customWidth="1"/>
    <col min="3101" max="3105" width="5.75" style="9" bestFit="1" customWidth="1"/>
    <col min="3106" max="3106" width="14.875" style="9" customWidth="1"/>
    <col min="3107" max="3107" width="8.75" style="9" customWidth="1"/>
    <col min="3108" max="3111" width="6" style="9" customWidth="1"/>
    <col min="3112" max="3112" width="6.625" style="9" customWidth="1"/>
    <col min="3113" max="3113" width="17.625" style="9" customWidth="1"/>
    <col min="3114" max="3118" width="6" style="9" customWidth="1"/>
    <col min="3119" max="3119" width="6.375" style="9" customWidth="1"/>
    <col min="3120" max="3120" width="14.875" style="9" customWidth="1"/>
    <col min="3121" max="3121" width="8" style="9" customWidth="1"/>
    <col min="3122" max="3125" width="6" style="9" customWidth="1"/>
    <col min="3126" max="3126" width="5.125" style="9" customWidth="1"/>
    <col min="3127" max="3127" width="17" style="9" customWidth="1"/>
    <col min="3128" max="3132" width="6" style="9" customWidth="1"/>
    <col min="3133" max="3133" width="5.5" style="9" customWidth="1"/>
    <col min="3134" max="3134" width="12.875" style="9" customWidth="1"/>
    <col min="3135" max="3135" width="8.625" style="9" customWidth="1"/>
    <col min="3136" max="3140" width="6" style="9" customWidth="1"/>
    <col min="3141" max="3141" width="17.25" style="9" customWidth="1"/>
    <col min="3142" max="3146" width="6" style="9" customWidth="1"/>
    <col min="3147" max="3147" width="6.25" style="9" customWidth="1"/>
    <col min="3148" max="3148" width="16.5" style="9" customWidth="1"/>
    <col min="3149" max="3149" width="10" style="9" customWidth="1"/>
    <col min="3150" max="3154" width="6" style="9" customWidth="1"/>
    <col min="3155" max="3155" width="19.25" style="9" customWidth="1"/>
    <col min="3156" max="3160" width="6" style="9" customWidth="1"/>
    <col min="3161" max="3161" width="6.25" style="9" customWidth="1"/>
    <col min="3162" max="3162" width="16.75" style="9" customWidth="1"/>
    <col min="3163" max="3163" width="9.25" style="9" customWidth="1"/>
    <col min="3164" max="3167" width="6" style="9" customWidth="1"/>
    <col min="3168" max="3168" width="7" style="9" customWidth="1"/>
    <col min="3169" max="3169" width="17.5" style="9" customWidth="1"/>
    <col min="3170" max="3173" width="6" style="9" customWidth="1"/>
    <col min="3174" max="3174" width="6.875" style="9" customWidth="1"/>
    <col min="3175" max="3175" width="5.75" style="9" customWidth="1"/>
    <col min="3176" max="3176" width="16.625" style="9" customWidth="1"/>
    <col min="3177" max="3177" width="4.125" style="9" customWidth="1"/>
    <col min="3178" max="3178" width="3.75" style="9" customWidth="1"/>
    <col min="3179" max="3179" width="3.875" style="9" customWidth="1"/>
    <col min="3180" max="3180" width="4.5" style="9" customWidth="1"/>
    <col min="3181" max="3181" width="5" style="9" customWidth="1"/>
    <col min="3182" max="3182" width="5.5" style="9" customWidth="1"/>
    <col min="3183" max="3183" width="5.75" style="9" customWidth="1"/>
    <col min="3184" max="3184" width="5.5" style="9" customWidth="1"/>
    <col min="3185" max="3186" width="5" style="9" customWidth="1"/>
    <col min="3187" max="3187" width="12.875" style="9" customWidth="1"/>
    <col min="3188" max="3197" width="5" style="9" customWidth="1"/>
    <col min="3198" max="3342" width="9" style="9"/>
    <col min="3343" max="3343" width="10.25" style="9" customWidth="1"/>
    <col min="3344" max="3344" width="49.5" style="9" customWidth="1"/>
    <col min="3345" max="3345" width="12.125" style="9" customWidth="1"/>
    <col min="3346" max="3346" width="15.375" style="9" customWidth="1"/>
    <col min="3347" max="3347" width="17.75" style="9" customWidth="1"/>
    <col min="3348" max="3348" width="18.875" style="9" customWidth="1"/>
    <col min="3349" max="3349" width="9.25" style="9" bestFit="1" customWidth="1"/>
    <col min="3350" max="3354" width="5.75" style="9" bestFit="1" customWidth="1"/>
    <col min="3355" max="3355" width="17.25" style="9" customWidth="1"/>
    <col min="3356" max="3356" width="9.25" style="9" bestFit="1" customWidth="1"/>
    <col min="3357" max="3361" width="5.75" style="9" bestFit="1" customWidth="1"/>
    <col min="3362" max="3362" width="14.875" style="9" customWidth="1"/>
    <col min="3363" max="3363" width="8.75" style="9" customWidth="1"/>
    <col min="3364" max="3367" width="6" style="9" customWidth="1"/>
    <col min="3368" max="3368" width="6.625" style="9" customWidth="1"/>
    <col min="3369" max="3369" width="17.625" style="9" customWidth="1"/>
    <col min="3370" max="3374" width="6" style="9" customWidth="1"/>
    <col min="3375" max="3375" width="6.375" style="9" customWidth="1"/>
    <col min="3376" max="3376" width="14.875" style="9" customWidth="1"/>
    <col min="3377" max="3377" width="8" style="9" customWidth="1"/>
    <col min="3378" max="3381" width="6" style="9" customWidth="1"/>
    <col min="3382" max="3382" width="5.125" style="9" customWidth="1"/>
    <col min="3383" max="3383" width="17" style="9" customWidth="1"/>
    <col min="3384" max="3388" width="6" style="9" customWidth="1"/>
    <col min="3389" max="3389" width="5.5" style="9" customWidth="1"/>
    <col min="3390" max="3390" width="12.875" style="9" customWidth="1"/>
    <col min="3391" max="3391" width="8.625" style="9" customWidth="1"/>
    <col min="3392" max="3396" width="6" style="9" customWidth="1"/>
    <col min="3397" max="3397" width="17.25" style="9" customWidth="1"/>
    <col min="3398" max="3402" width="6" style="9" customWidth="1"/>
    <col min="3403" max="3403" width="6.25" style="9" customWidth="1"/>
    <col min="3404" max="3404" width="16.5" style="9" customWidth="1"/>
    <col min="3405" max="3405" width="10" style="9" customWidth="1"/>
    <col min="3406" max="3410" width="6" style="9" customWidth="1"/>
    <col min="3411" max="3411" width="19.25" style="9" customWidth="1"/>
    <col min="3412" max="3416" width="6" style="9" customWidth="1"/>
    <col min="3417" max="3417" width="6.25" style="9" customWidth="1"/>
    <col min="3418" max="3418" width="16.75" style="9" customWidth="1"/>
    <col min="3419" max="3419" width="9.25" style="9" customWidth="1"/>
    <col min="3420" max="3423" width="6" style="9" customWidth="1"/>
    <col min="3424" max="3424" width="7" style="9" customWidth="1"/>
    <col min="3425" max="3425" width="17.5" style="9" customWidth="1"/>
    <col min="3426" max="3429" width="6" style="9" customWidth="1"/>
    <col min="3430" max="3430" width="6.875" style="9" customWidth="1"/>
    <col min="3431" max="3431" width="5.75" style="9" customWidth="1"/>
    <col min="3432" max="3432" width="16.625" style="9" customWidth="1"/>
    <col min="3433" max="3433" width="4.125" style="9" customWidth="1"/>
    <col min="3434" max="3434" width="3.75" style="9" customWidth="1"/>
    <col min="3435" max="3435" width="3.875" style="9" customWidth="1"/>
    <col min="3436" max="3436" width="4.5" style="9" customWidth="1"/>
    <col min="3437" max="3437" width="5" style="9" customWidth="1"/>
    <col min="3438" max="3438" width="5.5" style="9" customWidth="1"/>
    <col min="3439" max="3439" width="5.75" style="9" customWidth="1"/>
    <col min="3440" max="3440" width="5.5" style="9" customWidth="1"/>
    <col min="3441" max="3442" width="5" style="9" customWidth="1"/>
    <col min="3443" max="3443" width="12.875" style="9" customWidth="1"/>
    <col min="3444" max="3453" width="5" style="9" customWidth="1"/>
    <col min="3454" max="3598" width="9" style="9"/>
    <col min="3599" max="3599" width="10.25" style="9" customWidth="1"/>
    <col min="3600" max="3600" width="49.5" style="9" customWidth="1"/>
    <col min="3601" max="3601" width="12.125" style="9" customWidth="1"/>
    <col min="3602" max="3602" width="15.375" style="9" customWidth="1"/>
    <col min="3603" max="3603" width="17.75" style="9" customWidth="1"/>
    <col min="3604" max="3604" width="18.875" style="9" customWidth="1"/>
    <col min="3605" max="3605" width="9.25" style="9" bestFit="1" customWidth="1"/>
    <col min="3606" max="3610" width="5.75" style="9" bestFit="1" customWidth="1"/>
    <col min="3611" max="3611" width="17.25" style="9" customWidth="1"/>
    <col min="3612" max="3612" width="9.25" style="9" bestFit="1" customWidth="1"/>
    <col min="3613" max="3617" width="5.75" style="9" bestFit="1" customWidth="1"/>
    <col min="3618" max="3618" width="14.875" style="9" customWidth="1"/>
    <col min="3619" max="3619" width="8.75" style="9" customWidth="1"/>
    <col min="3620" max="3623" width="6" style="9" customWidth="1"/>
    <col min="3624" max="3624" width="6.625" style="9" customWidth="1"/>
    <col min="3625" max="3625" width="17.625" style="9" customWidth="1"/>
    <col min="3626" max="3630" width="6" style="9" customWidth="1"/>
    <col min="3631" max="3631" width="6.375" style="9" customWidth="1"/>
    <col min="3632" max="3632" width="14.875" style="9" customWidth="1"/>
    <col min="3633" max="3633" width="8" style="9" customWidth="1"/>
    <col min="3634" max="3637" width="6" style="9" customWidth="1"/>
    <col min="3638" max="3638" width="5.125" style="9" customWidth="1"/>
    <col min="3639" max="3639" width="17" style="9" customWidth="1"/>
    <col min="3640" max="3644" width="6" style="9" customWidth="1"/>
    <col min="3645" max="3645" width="5.5" style="9" customWidth="1"/>
    <col min="3646" max="3646" width="12.875" style="9" customWidth="1"/>
    <col min="3647" max="3647" width="8.625" style="9" customWidth="1"/>
    <col min="3648" max="3652" width="6" style="9" customWidth="1"/>
    <col min="3653" max="3653" width="17.25" style="9" customWidth="1"/>
    <col min="3654" max="3658" width="6" style="9" customWidth="1"/>
    <col min="3659" max="3659" width="6.25" style="9" customWidth="1"/>
    <col min="3660" max="3660" width="16.5" style="9" customWidth="1"/>
    <col min="3661" max="3661" width="10" style="9" customWidth="1"/>
    <col min="3662" max="3666" width="6" style="9" customWidth="1"/>
    <col min="3667" max="3667" width="19.25" style="9" customWidth="1"/>
    <col min="3668" max="3672" width="6" style="9" customWidth="1"/>
    <col min="3673" max="3673" width="6.25" style="9" customWidth="1"/>
    <col min="3674" max="3674" width="16.75" style="9" customWidth="1"/>
    <col min="3675" max="3675" width="9.25" style="9" customWidth="1"/>
    <col min="3676" max="3679" width="6" style="9" customWidth="1"/>
    <col min="3680" max="3680" width="7" style="9" customWidth="1"/>
    <col min="3681" max="3681" width="17.5" style="9" customWidth="1"/>
    <col min="3682" max="3685" width="6" style="9" customWidth="1"/>
    <col min="3686" max="3686" width="6.875" style="9" customWidth="1"/>
    <col min="3687" max="3687" width="5.75" style="9" customWidth="1"/>
    <col min="3688" max="3688" width="16.625" style="9" customWidth="1"/>
    <col min="3689" max="3689" width="4.125" style="9" customWidth="1"/>
    <col min="3690" max="3690" width="3.75" style="9" customWidth="1"/>
    <col min="3691" max="3691" width="3.875" style="9" customWidth="1"/>
    <col min="3692" max="3692" width="4.5" style="9" customWidth="1"/>
    <col min="3693" max="3693" width="5" style="9" customWidth="1"/>
    <col min="3694" max="3694" width="5.5" style="9" customWidth="1"/>
    <col min="3695" max="3695" width="5.75" style="9" customWidth="1"/>
    <col min="3696" max="3696" width="5.5" style="9" customWidth="1"/>
    <col min="3697" max="3698" width="5" style="9" customWidth="1"/>
    <col min="3699" max="3699" width="12.875" style="9" customWidth="1"/>
    <col min="3700" max="3709" width="5" style="9" customWidth="1"/>
    <col min="3710" max="3854" width="9" style="9"/>
    <col min="3855" max="3855" width="10.25" style="9" customWidth="1"/>
    <col min="3856" max="3856" width="49.5" style="9" customWidth="1"/>
    <col min="3857" max="3857" width="12.125" style="9" customWidth="1"/>
    <col min="3858" max="3858" width="15.375" style="9" customWidth="1"/>
    <col min="3859" max="3859" width="17.75" style="9" customWidth="1"/>
    <col min="3860" max="3860" width="18.875" style="9" customWidth="1"/>
    <col min="3861" max="3861" width="9.25" style="9" bestFit="1" customWidth="1"/>
    <col min="3862" max="3866" width="5.75" style="9" bestFit="1" customWidth="1"/>
    <col min="3867" max="3867" width="17.25" style="9" customWidth="1"/>
    <col min="3868" max="3868" width="9.25" style="9" bestFit="1" customWidth="1"/>
    <col min="3869" max="3873" width="5.75" style="9" bestFit="1" customWidth="1"/>
    <col min="3874" max="3874" width="14.875" style="9" customWidth="1"/>
    <col min="3875" max="3875" width="8.75" style="9" customWidth="1"/>
    <col min="3876" max="3879" width="6" style="9" customWidth="1"/>
    <col min="3880" max="3880" width="6.625" style="9" customWidth="1"/>
    <col min="3881" max="3881" width="17.625" style="9" customWidth="1"/>
    <col min="3882" max="3886" width="6" style="9" customWidth="1"/>
    <col min="3887" max="3887" width="6.375" style="9" customWidth="1"/>
    <col min="3888" max="3888" width="14.875" style="9" customWidth="1"/>
    <col min="3889" max="3889" width="8" style="9" customWidth="1"/>
    <col min="3890" max="3893" width="6" style="9" customWidth="1"/>
    <col min="3894" max="3894" width="5.125" style="9" customWidth="1"/>
    <col min="3895" max="3895" width="17" style="9" customWidth="1"/>
    <col min="3896" max="3900" width="6" style="9" customWidth="1"/>
    <col min="3901" max="3901" width="5.5" style="9" customWidth="1"/>
    <col min="3902" max="3902" width="12.875" style="9" customWidth="1"/>
    <col min="3903" max="3903" width="8.625" style="9" customWidth="1"/>
    <col min="3904" max="3908" width="6" style="9" customWidth="1"/>
    <col min="3909" max="3909" width="17.25" style="9" customWidth="1"/>
    <col min="3910" max="3914" width="6" style="9" customWidth="1"/>
    <col min="3915" max="3915" width="6.25" style="9" customWidth="1"/>
    <col min="3916" max="3916" width="16.5" style="9" customWidth="1"/>
    <col min="3917" max="3917" width="10" style="9" customWidth="1"/>
    <col min="3918" max="3922" width="6" style="9" customWidth="1"/>
    <col min="3923" max="3923" width="19.25" style="9" customWidth="1"/>
    <col min="3924" max="3928" width="6" style="9" customWidth="1"/>
    <col min="3929" max="3929" width="6.25" style="9" customWidth="1"/>
    <col min="3930" max="3930" width="16.75" style="9" customWidth="1"/>
    <col min="3931" max="3931" width="9.25" style="9" customWidth="1"/>
    <col min="3932" max="3935" width="6" style="9" customWidth="1"/>
    <col min="3936" max="3936" width="7" style="9" customWidth="1"/>
    <col min="3937" max="3937" width="17.5" style="9" customWidth="1"/>
    <col min="3938" max="3941" width="6" style="9" customWidth="1"/>
    <col min="3942" max="3942" width="6.875" style="9" customWidth="1"/>
    <col min="3943" max="3943" width="5.75" style="9" customWidth="1"/>
    <col min="3944" max="3944" width="16.625" style="9" customWidth="1"/>
    <col min="3945" max="3945" width="4.125" style="9" customWidth="1"/>
    <col min="3946" max="3946" width="3.75" style="9" customWidth="1"/>
    <col min="3947" max="3947" width="3.875" style="9" customWidth="1"/>
    <col min="3948" max="3948" width="4.5" style="9" customWidth="1"/>
    <col min="3949" max="3949" width="5" style="9" customWidth="1"/>
    <col min="3950" max="3950" width="5.5" style="9" customWidth="1"/>
    <col min="3951" max="3951" width="5.75" style="9" customWidth="1"/>
    <col min="3952" max="3952" width="5.5" style="9" customWidth="1"/>
    <col min="3953" max="3954" width="5" style="9" customWidth="1"/>
    <col min="3955" max="3955" width="12.875" style="9" customWidth="1"/>
    <col min="3956" max="3965" width="5" style="9" customWidth="1"/>
    <col min="3966" max="4110" width="9" style="9"/>
    <col min="4111" max="4111" width="10.25" style="9" customWidth="1"/>
    <col min="4112" max="4112" width="49.5" style="9" customWidth="1"/>
    <col min="4113" max="4113" width="12.125" style="9" customWidth="1"/>
    <col min="4114" max="4114" width="15.375" style="9" customWidth="1"/>
    <col min="4115" max="4115" width="17.75" style="9" customWidth="1"/>
    <col min="4116" max="4116" width="18.875" style="9" customWidth="1"/>
    <col min="4117" max="4117" width="9.25" style="9" bestFit="1" customWidth="1"/>
    <col min="4118" max="4122" width="5.75" style="9" bestFit="1" customWidth="1"/>
    <col min="4123" max="4123" width="17.25" style="9" customWidth="1"/>
    <col min="4124" max="4124" width="9.25" style="9" bestFit="1" customWidth="1"/>
    <col min="4125" max="4129" width="5.75" style="9" bestFit="1" customWidth="1"/>
    <col min="4130" max="4130" width="14.875" style="9" customWidth="1"/>
    <col min="4131" max="4131" width="8.75" style="9" customWidth="1"/>
    <col min="4132" max="4135" width="6" style="9" customWidth="1"/>
    <col min="4136" max="4136" width="6.625" style="9" customWidth="1"/>
    <col min="4137" max="4137" width="17.625" style="9" customWidth="1"/>
    <col min="4138" max="4142" width="6" style="9" customWidth="1"/>
    <col min="4143" max="4143" width="6.375" style="9" customWidth="1"/>
    <col min="4144" max="4144" width="14.875" style="9" customWidth="1"/>
    <col min="4145" max="4145" width="8" style="9" customWidth="1"/>
    <col min="4146" max="4149" width="6" style="9" customWidth="1"/>
    <col min="4150" max="4150" width="5.125" style="9" customWidth="1"/>
    <col min="4151" max="4151" width="17" style="9" customWidth="1"/>
    <col min="4152" max="4156" width="6" style="9" customWidth="1"/>
    <col min="4157" max="4157" width="5.5" style="9" customWidth="1"/>
    <col min="4158" max="4158" width="12.875" style="9" customWidth="1"/>
    <col min="4159" max="4159" width="8.625" style="9" customWidth="1"/>
    <col min="4160" max="4164" width="6" style="9" customWidth="1"/>
    <col min="4165" max="4165" width="17.25" style="9" customWidth="1"/>
    <col min="4166" max="4170" width="6" style="9" customWidth="1"/>
    <col min="4171" max="4171" width="6.25" style="9" customWidth="1"/>
    <col min="4172" max="4172" width="16.5" style="9" customWidth="1"/>
    <col min="4173" max="4173" width="10" style="9" customWidth="1"/>
    <col min="4174" max="4178" width="6" style="9" customWidth="1"/>
    <col min="4179" max="4179" width="19.25" style="9" customWidth="1"/>
    <col min="4180" max="4184" width="6" style="9" customWidth="1"/>
    <col min="4185" max="4185" width="6.25" style="9" customWidth="1"/>
    <col min="4186" max="4186" width="16.75" style="9" customWidth="1"/>
    <col min="4187" max="4187" width="9.25" style="9" customWidth="1"/>
    <col min="4188" max="4191" width="6" style="9" customWidth="1"/>
    <col min="4192" max="4192" width="7" style="9" customWidth="1"/>
    <col min="4193" max="4193" width="17.5" style="9" customWidth="1"/>
    <col min="4194" max="4197" width="6" style="9" customWidth="1"/>
    <col min="4198" max="4198" width="6.875" style="9" customWidth="1"/>
    <col min="4199" max="4199" width="5.75" style="9" customWidth="1"/>
    <col min="4200" max="4200" width="16.625" style="9" customWidth="1"/>
    <col min="4201" max="4201" width="4.125" style="9" customWidth="1"/>
    <col min="4202" max="4202" width="3.75" style="9" customWidth="1"/>
    <col min="4203" max="4203" width="3.875" style="9" customWidth="1"/>
    <col min="4204" max="4204" width="4.5" style="9" customWidth="1"/>
    <col min="4205" max="4205" width="5" style="9" customWidth="1"/>
    <col min="4206" max="4206" width="5.5" style="9" customWidth="1"/>
    <col min="4207" max="4207" width="5.75" style="9" customWidth="1"/>
    <col min="4208" max="4208" width="5.5" style="9" customWidth="1"/>
    <col min="4209" max="4210" width="5" style="9" customWidth="1"/>
    <col min="4211" max="4211" width="12.875" style="9" customWidth="1"/>
    <col min="4212" max="4221" width="5" style="9" customWidth="1"/>
    <col min="4222" max="4366" width="9" style="9"/>
    <col min="4367" max="4367" width="10.25" style="9" customWidth="1"/>
    <col min="4368" max="4368" width="49.5" style="9" customWidth="1"/>
    <col min="4369" max="4369" width="12.125" style="9" customWidth="1"/>
    <col min="4370" max="4370" width="15.375" style="9" customWidth="1"/>
    <col min="4371" max="4371" width="17.75" style="9" customWidth="1"/>
    <col min="4372" max="4372" width="18.875" style="9" customWidth="1"/>
    <col min="4373" max="4373" width="9.25" style="9" bestFit="1" customWidth="1"/>
    <col min="4374" max="4378" width="5.75" style="9" bestFit="1" customWidth="1"/>
    <col min="4379" max="4379" width="17.25" style="9" customWidth="1"/>
    <col min="4380" max="4380" width="9.25" style="9" bestFit="1" customWidth="1"/>
    <col min="4381" max="4385" width="5.75" style="9" bestFit="1" customWidth="1"/>
    <col min="4386" max="4386" width="14.875" style="9" customWidth="1"/>
    <col min="4387" max="4387" width="8.75" style="9" customWidth="1"/>
    <col min="4388" max="4391" width="6" style="9" customWidth="1"/>
    <col min="4392" max="4392" width="6.625" style="9" customWidth="1"/>
    <col min="4393" max="4393" width="17.625" style="9" customWidth="1"/>
    <col min="4394" max="4398" width="6" style="9" customWidth="1"/>
    <col min="4399" max="4399" width="6.375" style="9" customWidth="1"/>
    <col min="4400" max="4400" width="14.875" style="9" customWidth="1"/>
    <col min="4401" max="4401" width="8" style="9" customWidth="1"/>
    <col min="4402" max="4405" width="6" style="9" customWidth="1"/>
    <col min="4406" max="4406" width="5.125" style="9" customWidth="1"/>
    <col min="4407" max="4407" width="17" style="9" customWidth="1"/>
    <col min="4408" max="4412" width="6" style="9" customWidth="1"/>
    <col min="4413" max="4413" width="5.5" style="9" customWidth="1"/>
    <col min="4414" max="4414" width="12.875" style="9" customWidth="1"/>
    <col min="4415" max="4415" width="8.625" style="9" customWidth="1"/>
    <col min="4416" max="4420" width="6" style="9" customWidth="1"/>
    <col min="4421" max="4421" width="17.25" style="9" customWidth="1"/>
    <col min="4422" max="4426" width="6" style="9" customWidth="1"/>
    <col min="4427" max="4427" width="6.25" style="9" customWidth="1"/>
    <col min="4428" max="4428" width="16.5" style="9" customWidth="1"/>
    <col min="4429" max="4429" width="10" style="9" customWidth="1"/>
    <col min="4430" max="4434" width="6" style="9" customWidth="1"/>
    <col min="4435" max="4435" width="19.25" style="9" customWidth="1"/>
    <col min="4436" max="4440" width="6" style="9" customWidth="1"/>
    <col min="4441" max="4441" width="6.25" style="9" customWidth="1"/>
    <col min="4442" max="4442" width="16.75" style="9" customWidth="1"/>
    <col min="4443" max="4443" width="9.25" style="9" customWidth="1"/>
    <col min="4444" max="4447" width="6" style="9" customWidth="1"/>
    <col min="4448" max="4448" width="7" style="9" customWidth="1"/>
    <col min="4449" max="4449" width="17.5" style="9" customWidth="1"/>
    <col min="4450" max="4453" width="6" style="9" customWidth="1"/>
    <col min="4454" max="4454" width="6.875" style="9" customWidth="1"/>
    <col min="4455" max="4455" width="5.75" style="9" customWidth="1"/>
    <col min="4456" max="4456" width="16.625" style="9" customWidth="1"/>
    <col min="4457" max="4457" width="4.125" style="9" customWidth="1"/>
    <col min="4458" max="4458" width="3.75" style="9" customWidth="1"/>
    <col min="4459" max="4459" width="3.875" style="9" customWidth="1"/>
    <col min="4460" max="4460" width="4.5" style="9" customWidth="1"/>
    <col min="4461" max="4461" width="5" style="9" customWidth="1"/>
    <col min="4462" max="4462" width="5.5" style="9" customWidth="1"/>
    <col min="4463" max="4463" width="5.75" style="9" customWidth="1"/>
    <col min="4464" max="4464" width="5.5" style="9" customWidth="1"/>
    <col min="4465" max="4466" width="5" style="9" customWidth="1"/>
    <col min="4467" max="4467" width="12.875" style="9" customWidth="1"/>
    <col min="4468" max="4477" width="5" style="9" customWidth="1"/>
    <col min="4478" max="4622" width="9" style="9"/>
    <col min="4623" max="4623" width="10.25" style="9" customWidth="1"/>
    <col min="4624" max="4624" width="49.5" style="9" customWidth="1"/>
    <col min="4625" max="4625" width="12.125" style="9" customWidth="1"/>
    <col min="4626" max="4626" width="15.375" style="9" customWidth="1"/>
    <col min="4627" max="4627" width="17.75" style="9" customWidth="1"/>
    <col min="4628" max="4628" width="18.875" style="9" customWidth="1"/>
    <col min="4629" max="4629" width="9.25" style="9" bestFit="1" customWidth="1"/>
    <col min="4630" max="4634" width="5.75" style="9" bestFit="1" customWidth="1"/>
    <col min="4635" max="4635" width="17.25" style="9" customWidth="1"/>
    <col min="4636" max="4636" width="9.25" style="9" bestFit="1" customWidth="1"/>
    <col min="4637" max="4641" width="5.75" style="9" bestFit="1" customWidth="1"/>
    <col min="4642" max="4642" width="14.875" style="9" customWidth="1"/>
    <col min="4643" max="4643" width="8.75" style="9" customWidth="1"/>
    <col min="4644" max="4647" width="6" style="9" customWidth="1"/>
    <col min="4648" max="4648" width="6.625" style="9" customWidth="1"/>
    <col min="4649" max="4649" width="17.625" style="9" customWidth="1"/>
    <col min="4650" max="4654" width="6" style="9" customWidth="1"/>
    <col min="4655" max="4655" width="6.375" style="9" customWidth="1"/>
    <col min="4656" max="4656" width="14.875" style="9" customWidth="1"/>
    <col min="4657" max="4657" width="8" style="9" customWidth="1"/>
    <col min="4658" max="4661" width="6" style="9" customWidth="1"/>
    <col min="4662" max="4662" width="5.125" style="9" customWidth="1"/>
    <col min="4663" max="4663" width="17" style="9" customWidth="1"/>
    <col min="4664" max="4668" width="6" style="9" customWidth="1"/>
    <col min="4669" max="4669" width="5.5" style="9" customWidth="1"/>
    <col min="4670" max="4670" width="12.875" style="9" customWidth="1"/>
    <col min="4671" max="4671" width="8.625" style="9" customWidth="1"/>
    <col min="4672" max="4676" width="6" style="9" customWidth="1"/>
    <col min="4677" max="4677" width="17.25" style="9" customWidth="1"/>
    <col min="4678" max="4682" width="6" style="9" customWidth="1"/>
    <col min="4683" max="4683" width="6.25" style="9" customWidth="1"/>
    <col min="4684" max="4684" width="16.5" style="9" customWidth="1"/>
    <col min="4685" max="4685" width="10" style="9" customWidth="1"/>
    <col min="4686" max="4690" width="6" style="9" customWidth="1"/>
    <col min="4691" max="4691" width="19.25" style="9" customWidth="1"/>
    <col min="4692" max="4696" width="6" style="9" customWidth="1"/>
    <col min="4697" max="4697" width="6.25" style="9" customWidth="1"/>
    <col min="4698" max="4698" width="16.75" style="9" customWidth="1"/>
    <col min="4699" max="4699" width="9.25" style="9" customWidth="1"/>
    <col min="4700" max="4703" width="6" style="9" customWidth="1"/>
    <col min="4704" max="4704" width="7" style="9" customWidth="1"/>
    <col min="4705" max="4705" width="17.5" style="9" customWidth="1"/>
    <col min="4706" max="4709" width="6" style="9" customWidth="1"/>
    <col min="4710" max="4710" width="6.875" style="9" customWidth="1"/>
    <col min="4711" max="4711" width="5.75" style="9" customWidth="1"/>
    <col min="4712" max="4712" width="16.625" style="9" customWidth="1"/>
    <col min="4713" max="4713" width="4.125" style="9" customWidth="1"/>
    <col min="4714" max="4714" width="3.75" style="9" customWidth="1"/>
    <col min="4715" max="4715" width="3.875" style="9" customWidth="1"/>
    <col min="4716" max="4716" width="4.5" style="9" customWidth="1"/>
    <col min="4717" max="4717" width="5" style="9" customWidth="1"/>
    <col min="4718" max="4718" width="5.5" style="9" customWidth="1"/>
    <col min="4719" max="4719" width="5.75" style="9" customWidth="1"/>
    <col min="4720" max="4720" width="5.5" style="9" customWidth="1"/>
    <col min="4721" max="4722" width="5" style="9" customWidth="1"/>
    <col min="4723" max="4723" width="12.875" style="9" customWidth="1"/>
    <col min="4724" max="4733" width="5" style="9" customWidth="1"/>
    <col min="4734" max="4878" width="9" style="9"/>
    <col min="4879" max="4879" width="10.25" style="9" customWidth="1"/>
    <col min="4880" max="4880" width="49.5" style="9" customWidth="1"/>
    <col min="4881" max="4881" width="12.125" style="9" customWidth="1"/>
    <col min="4882" max="4882" width="15.375" style="9" customWidth="1"/>
    <col min="4883" max="4883" width="17.75" style="9" customWidth="1"/>
    <col min="4884" max="4884" width="18.875" style="9" customWidth="1"/>
    <col min="4885" max="4885" width="9.25" style="9" bestFit="1" customWidth="1"/>
    <col min="4886" max="4890" width="5.75" style="9" bestFit="1" customWidth="1"/>
    <col min="4891" max="4891" width="17.25" style="9" customWidth="1"/>
    <col min="4892" max="4892" width="9.25" style="9" bestFit="1" customWidth="1"/>
    <col min="4893" max="4897" width="5.75" style="9" bestFit="1" customWidth="1"/>
    <col min="4898" max="4898" width="14.875" style="9" customWidth="1"/>
    <col min="4899" max="4899" width="8.75" style="9" customWidth="1"/>
    <col min="4900" max="4903" width="6" style="9" customWidth="1"/>
    <col min="4904" max="4904" width="6.625" style="9" customWidth="1"/>
    <col min="4905" max="4905" width="17.625" style="9" customWidth="1"/>
    <col min="4906" max="4910" width="6" style="9" customWidth="1"/>
    <col min="4911" max="4911" width="6.375" style="9" customWidth="1"/>
    <col min="4912" max="4912" width="14.875" style="9" customWidth="1"/>
    <col min="4913" max="4913" width="8" style="9" customWidth="1"/>
    <col min="4914" max="4917" width="6" style="9" customWidth="1"/>
    <col min="4918" max="4918" width="5.125" style="9" customWidth="1"/>
    <col min="4919" max="4919" width="17" style="9" customWidth="1"/>
    <col min="4920" max="4924" width="6" style="9" customWidth="1"/>
    <col min="4925" max="4925" width="5.5" style="9" customWidth="1"/>
    <col min="4926" max="4926" width="12.875" style="9" customWidth="1"/>
    <col min="4927" max="4927" width="8.625" style="9" customWidth="1"/>
    <col min="4928" max="4932" width="6" style="9" customWidth="1"/>
    <col min="4933" max="4933" width="17.25" style="9" customWidth="1"/>
    <col min="4934" max="4938" width="6" style="9" customWidth="1"/>
    <col min="4939" max="4939" width="6.25" style="9" customWidth="1"/>
    <col min="4940" max="4940" width="16.5" style="9" customWidth="1"/>
    <col min="4941" max="4941" width="10" style="9" customWidth="1"/>
    <col min="4942" max="4946" width="6" style="9" customWidth="1"/>
    <col min="4947" max="4947" width="19.25" style="9" customWidth="1"/>
    <col min="4948" max="4952" width="6" style="9" customWidth="1"/>
    <col min="4953" max="4953" width="6.25" style="9" customWidth="1"/>
    <col min="4954" max="4954" width="16.75" style="9" customWidth="1"/>
    <col min="4955" max="4955" width="9.25" style="9" customWidth="1"/>
    <col min="4956" max="4959" width="6" style="9" customWidth="1"/>
    <col min="4960" max="4960" width="7" style="9" customWidth="1"/>
    <col min="4961" max="4961" width="17.5" style="9" customWidth="1"/>
    <col min="4962" max="4965" width="6" style="9" customWidth="1"/>
    <col min="4966" max="4966" width="6.875" style="9" customWidth="1"/>
    <col min="4967" max="4967" width="5.75" style="9" customWidth="1"/>
    <col min="4968" max="4968" width="16.625" style="9" customWidth="1"/>
    <col min="4969" max="4969" width="4.125" style="9" customWidth="1"/>
    <col min="4970" max="4970" width="3.75" style="9" customWidth="1"/>
    <col min="4971" max="4971" width="3.875" style="9" customWidth="1"/>
    <col min="4972" max="4972" width="4.5" style="9" customWidth="1"/>
    <col min="4973" max="4973" width="5" style="9" customWidth="1"/>
    <col min="4974" max="4974" width="5.5" style="9" customWidth="1"/>
    <col min="4975" max="4975" width="5.75" style="9" customWidth="1"/>
    <col min="4976" max="4976" width="5.5" style="9" customWidth="1"/>
    <col min="4977" max="4978" width="5" style="9" customWidth="1"/>
    <col min="4979" max="4979" width="12.875" style="9" customWidth="1"/>
    <col min="4980" max="4989" width="5" style="9" customWidth="1"/>
    <col min="4990" max="5134" width="9" style="9"/>
    <col min="5135" max="5135" width="10.25" style="9" customWidth="1"/>
    <col min="5136" max="5136" width="49.5" style="9" customWidth="1"/>
    <col min="5137" max="5137" width="12.125" style="9" customWidth="1"/>
    <col min="5138" max="5138" width="15.375" style="9" customWidth="1"/>
    <col min="5139" max="5139" width="17.75" style="9" customWidth="1"/>
    <col min="5140" max="5140" width="18.875" style="9" customWidth="1"/>
    <col min="5141" max="5141" width="9.25" style="9" bestFit="1" customWidth="1"/>
    <col min="5142" max="5146" width="5.75" style="9" bestFit="1" customWidth="1"/>
    <col min="5147" max="5147" width="17.25" style="9" customWidth="1"/>
    <col min="5148" max="5148" width="9.25" style="9" bestFit="1" customWidth="1"/>
    <col min="5149" max="5153" width="5.75" style="9" bestFit="1" customWidth="1"/>
    <col min="5154" max="5154" width="14.875" style="9" customWidth="1"/>
    <col min="5155" max="5155" width="8.75" style="9" customWidth="1"/>
    <col min="5156" max="5159" width="6" style="9" customWidth="1"/>
    <col min="5160" max="5160" width="6.625" style="9" customWidth="1"/>
    <col min="5161" max="5161" width="17.625" style="9" customWidth="1"/>
    <col min="5162" max="5166" width="6" style="9" customWidth="1"/>
    <col min="5167" max="5167" width="6.375" style="9" customWidth="1"/>
    <col min="5168" max="5168" width="14.875" style="9" customWidth="1"/>
    <col min="5169" max="5169" width="8" style="9" customWidth="1"/>
    <col min="5170" max="5173" width="6" style="9" customWidth="1"/>
    <col min="5174" max="5174" width="5.125" style="9" customWidth="1"/>
    <col min="5175" max="5175" width="17" style="9" customWidth="1"/>
    <col min="5176" max="5180" width="6" style="9" customWidth="1"/>
    <col min="5181" max="5181" width="5.5" style="9" customWidth="1"/>
    <col min="5182" max="5182" width="12.875" style="9" customWidth="1"/>
    <col min="5183" max="5183" width="8.625" style="9" customWidth="1"/>
    <col min="5184" max="5188" width="6" style="9" customWidth="1"/>
    <col min="5189" max="5189" width="17.25" style="9" customWidth="1"/>
    <col min="5190" max="5194" width="6" style="9" customWidth="1"/>
    <col min="5195" max="5195" width="6.25" style="9" customWidth="1"/>
    <col min="5196" max="5196" width="16.5" style="9" customWidth="1"/>
    <col min="5197" max="5197" width="10" style="9" customWidth="1"/>
    <col min="5198" max="5202" width="6" style="9" customWidth="1"/>
    <col min="5203" max="5203" width="19.25" style="9" customWidth="1"/>
    <col min="5204" max="5208" width="6" style="9" customWidth="1"/>
    <col min="5209" max="5209" width="6.25" style="9" customWidth="1"/>
    <col min="5210" max="5210" width="16.75" style="9" customWidth="1"/>
    <col min="5211" max="5211" width="9.25" style="9" customWidth="1"/>
    <col min="5212" max="5215" width="6" style="9" customWidth="1"/>
    <col min="5216" max="5216" width="7" style="9" customWidth="1"/>
    <col min="5217" max="5217" width="17.5" style="9" customWidth="1"/>
    <col min="5218" max="5221" width="6" style="9" customWidth="1"/>
    <col min="5222" max="5222" width="6.875" style="9" customWidth="1"/>
    <col min="5223" max="5223" width="5.75" style="9" customWidth="1"/>
    <col min="5224" max="5224" width="16.625" style="9" customWidth="1"/>
    <col min="5225" max="5225" width="4.125" style="9" customWidth="1"/>
    <col min="5226" max="5226" width="3.75" style="9" customWidth="1"/>
    <col min="5227" max="5227" width="3.875" style="9" customWidth="1"/>
    <col min="5228" max="5228" width="4.5" style="9" customWidth="1"/>
    <col min="5229" max="5229" width="5" style="9" customWidth="1"/>
    <col min="5230" max="5230" width="5.5" style="9" customWidth="1"/>
    <col min="5231" max="5231" width="5.75" style="9" customWidth="1"/>
    <col min="5232" max="5232" width="5.5" style="9" customWidth="1"/>
    <col min="5233" max="5234" width="5" style="9" customWidth="1"/>
    <col min="5235" max="5235" width="12.875" style="9" customWidth="1"/>
    <col min="5236" max="5245" width="5" style="9" customWidth="1"/>
    <col min="5246" max="5390" width="9" style="9"/>
    <col min="5391" max="5391" width="10.25" style="9" customWidth="1"/>
    <col min="5392" max="5392" width="49.5" style="9" customWidth="1"/>
    <col min="5393" max="5393" width="12.125" style="9" customWidth="1"/>
    <col min="5394" max="5394" width="15.375" style="9" customWidth="1"/>
    <col min="5395" max="5395" width="17.75" style="9" customWidth="1"/>
    <col min="5396" max="5396" width="18.875" style="9" customWidth="1"/>
    <col min="5397" max="5397" width="9.25" style="9" bestFit="1" customWidth="1"/>
    <col min="5398" max="5402" width="5.75" style="9" bestFit="1" customWidth="1"/>
    <col min="5403" max="5403" width="17.25" style="9" customWidth="1"/>
    <col min="5404" max="5404" width="9.25" style="9" bestFit="1" customWidth="1"/>
    <col min="5405" max="5409" width="5.75" style="9" bestFit="1" customWidth="1"/>
    <col min="5410" max="5410" width="14.875" style="9" customWidth="1"/>
    <col min="5411" max="5411" width="8.75" style="9" customWidth="1"/>
    <col min="5412" max="5415" width="6" style="9" customWidth="1"/>
    <col min="5416" max="5416" width="6.625" style="9" customWidth="1"/>
    <col min="5417" max="5417" width="17.625" style="9" customWidth="1"/>
    <col min="5418" max="5422" width="6" style="9" customWidth="1"/>
    <col min="5423" max="5423" width="6.375" style="9" customWidth="1"/>
    <col min="5424" max="5424" width="14.875" style="9" customWidth="1"/>
    <col min="5425" max="5425" width="8" style="9" customWidth="1"/>
    <col min="5426" max="5429" width="6" style="9" customWidth="1"/>
    <col min="5430" max="5430" width="5.125" style="9" customWidth="1"/>
    <col min="5431" max="5431" width="17" style="9" customWidth="1"/>
    <col min="5432" max="5436" width="6" style="9" customWidth="1"/>
    <col min="5437" max="5437" width="5.5" style="9" customWidth="1"/>
    <col min="5438" max="5438" width="12.875" style="9" customWidth="1"/>
    <col min="5439" max="5439" width="8.625" style="9" customWidth="1"/>
    <col min="5440" max="5444" width="6" style="9" customWidth="1"/>
    <col min="5445" max="5445" width="17.25" style="9" customWidth="1"/>
    <col min="5446" max="5450" width="6" style="9" customWidth="1"/>
    <col min="5451" max="5451" width="6.25" style="9" customWidth="1"/>
    <col min="5452" max="5452" width="16.5" style="9" customWidth="1"/>
    <col min="5453" max="5453" width="10" style="9" customWidth="1"/>
    <col min="5454" max="5458" width="6" style="9" customWidth="1"/>
    <col min="5459" max="5459" width="19.25" style="9" customWidth="1"/>
    <col min="5460" max="5464" width="6" style="9" customWidth="1"/>
    <col min="5465" max="5465" width="6.25" style="9" customWidth="1"/>
    <col min="5466" max="5466" width="16.75" style="9" customWidth="1"/>
    <col min="5467" max="5467" width="9.25" style="9" customWidth="1"/>
    <col min="5468" max="5471" width="6" style="9" customWidth="1"/>
    <col min="5472" max="5472" width="7" style="9" customWidth="1"/>
    <col min="5473" max="5473" width="17.5" style="9" customWidth="1"/>
    <col min="5474" max="5477" width="6" style="9" customWidth="1"/>
    <col min="5478" max="5478" width="6.875" style="9" customWidth="1"/>
    <col min="5479" max="5479" width="5.75" style="9" customWidth="1"/>
    <col min="5480" max="5480" width="16.625" style="9" customWidth="1"/>
    <col min="5481" max="5481" width="4.125" style="9" customWidth="1"/>
    <col min="5482" max="5482" width="3.75" style="9" customWidth="1"/>
    <col min="5483" max="5483" width="3.875" style="9" customWidth="1"/>
    <col min="5484" max="5484" width="4.5" style="9" customWidth="1"/>
    <col min="5485" max="5485" width="5" style="9" customWidth="1"/>
    <col min="5486" max="5486" width="5.5" style="9" customWidth="1"/>
    <col min="5487" max="5487" width="5.75" style="9" customWidth="1"/>
    <col min="5488" max="5488" width="5.5" style="9" customWidth="1"/>
    <col min="5489" max="5490" width="5" style="9" customWidth="1"/>
    <col min="5491" max="5491" width="12.875" style="9" customWidth="1"/>
    <col min="5492" max="5501" width="5" style="9" customWidth="1"/>
    <col min="5502" max="5646" width="9" style="9"/>
    <col min="5647" max="5647" width="10.25" style="9" customWidth="1"/>
    <col min="5648" max="5648" width="49.5" style="9" customWidth="1"/>
    <col min="5649" max="5649" width="12.125" style="9" customWidth="1"/>
    <col min="5650" max="5650" width="15.375" style="9" customWidth="1"/>
    <col min="5651" max="5651" width="17.75" style="9" customWidth="1"/>
    <col min="5652" max="5652" width="18.875" style="9" customWidth="1"/>
    <col min="5653" max="5653" width="9.25" style="9" bestFit="1" customWidth="1"/>
    <col min="5654" max="5658" width="5.75" style="9" bestFit="1" customWidth="1"/>
    <col min="5659" max="5659" width="17.25" style="9" customWidth="1"/>
    <col min="5660" max="5660" width="9.25" style="9" bestFit="1" customWidth="1"/>
    <col min="5661" max="5665" width="5.75" style="9" bestFit="1" customWidth="1"/>
    <col min="5666" max="5666" width="14.875" style="9" customWidth="1"/>
    <col min="5667" max="5667" width="8.75" style="9" customWidth="1"/>
    <col min="5668" max="5671" width="6" style="9" customWidth="1"/>
    <col min="5672" max="5672" width="6.625" style="9" customWidth="1"/>
    <col min="5673" max="5673" width="17.625" style="9" customWidth="1"/>
    <col min="5674" max="5678" width="6" style="9" customWidth="1"/>
    <col min="5679" max="5679" width="6.375" style="9" customWidth="1"/>
    <col min="5680" max="5680" width="14.875" style="9" customWidth="1"/>
    <col min="5681" max="5681" width="8" style="9" customWidth="1"/>
    <col min="5682" max="5685" width="6" style="9" customWidth="1"/>
    <col min="5686" max="5686" width="5.125" style="9" customWidth="1"/>
    <col min="5687" max="5687" width="17" style="9" customWidth="1"/>
    <col min="5688" max="5692" width="6" style="9" customWidth="1"/>
    <col min="5693" max="5693" width="5.5" style="9" customWidth="1"/>
    <col min="5694" max="5694" width="12.875" style="9" customWidth="1"/>
    <col min="5695" max="5695" width="8.625" style="9" customWidth="1"/>
    <col min="5696" max="5700" width="6" style="9" customWidth="1"/>
    <col min="5701" max="5701" width="17.25" style="9" customWidth="1"/>
    <col min="5702" max="5706" width="6" style="9" customWidth="1"/>
    <col min="5707" max="5707" width="6.25" style="9" customWidth="1"/>
    <col min="5708" max="5708" width="16.5" style="9" customWidth="1"/>
    <col min="5709" max="5709" width="10" style="9" customWidth="1"/>
    <col min="5710" max="5714" width="6" style="9" customWidth="1"/>
    <col min="5715" max="5715" width="19.25" style="9" customWidth="1"/>
    <col min="5716" max="5720" width="6" style="9" customWidth="1"/>
    <col min="5721" max="5721" width="6.25" style="9" customWidth="1"/>
    <col min="5722" max="5722" width="16.75" style="9" customWidth="1"/>
    <col min="5723" max="5723" width="9.25" style="9" customWidth="1"/>
    <col min="5724" max="5727" width="6" style="9" customWidth="1"/>
    <col min="5728" max="5728" width="7" style="9" customWidth="1"/>
    <col min="5729" max="5729" width="17.5" style="9" customWidth="1"/>
    <col min="5730" max="5733" width="6" style="9" customWidth="1"/>
    <col min="5734" max="5734" width="6.875" style="9" customWidth="1"/>
    <col min="5735" max="5735" width="5.75" style="9" customWidth="1"/>
    <col min="5736" max="5736" width="16.625" style="9" customWidth="1"/>
    <col min="5737" max="5737" width="4.125" style="9" customWidth="1"/>
    <col min="5738" max="5738" width="3.75" style="9" customWidth="1"/>
    <col min="5739" max="5739" width="3.875" style="9" customWidth="1"/>
    <col min="5740" max="5740" width="4.5" style="9" customWidth="1"/>
    <col min="5741" max="5741" width="5" style="9" customWidth="1"/>
    <col min="5742" max="5742" width="5.5" style="9" customWidth="1"/>
    <col min="5743" max="5743" width="5.75" style="9" customWidth="1"/>
    <col min="5744" max="5744" width="5.5" style="9" customWidth="1"/>
    <col min="5745" max="5746" width="5" style="9" customWidth="1"/>
    <col min="5747" max="5747" width="12.875" style="9" customWidth="1"/>
    <col min="5748" max="5757" width="5" style="9" customWidth="1"/>
    <col min="5758" max="5902" width="9" style="9"/>
    <col min="5903" max="5903" width="10.25" style="9" customWidth="1"/>
    <col min="5904" max="5904" width="49.5" style="9" customWidth="1"/>
    <col min="5905" max="5905" width="12.125" style="9" customWidth="1"/>
    <col min="5906" max="5906" width="15.375" style="9" customWidth="1"/>
    <col min="5907" max="5907" width="17.75" style="9" customWidth="1"/>
    <col min="5908" max="5908" width="18.875" style="9" customWidth="1"/>
    <col min="5909" max="5909" width="9.25" style="9" bestFit="1" customWidth="1"/>
    <col min="5910" max="5914" width="5.75" style="9" bestFit="1" customWidth="1"/>
    <col min="5915" max="5915" width="17.25" style="9" customWidth="1"/>
    <col min="5916" max="5916" width="9.25" style="9" bestFit="1" customWidth="1"/>
    <col min="5917" max="5921" width="5.75" style="9" bestFit="1" customWidth="1"/>
    <col min="5922" max="5922" width="14.875" style="9" customWidth="1"/>
    <col min="5923" max="5923" width="8.75" style="9" customWidth="1"/>
    <col min="5924" max="5927" width="6" style="9" customWidth="1"/>
    <col min="5928" max="5928" width="6.625" style="9" customWidth="1"/>
    <col min="5929" max="5929" width="17.625" style="9" customWidth="1"/>
    <col min="5930" max="5934" width="6" style="9" customWidth="1"/>
    <col min="5935" max="5935" width="6.375" style="9" customWidth="1"/>
    <col min="5936" max="5936" width="14.875" style="9" customWidth="1"/>
    <col min="5937" max="5937" width="8" style="9" customWidth="1"/>
    <col min="5938" max="5941" width="6" style="9" customWidth="1"/>
    <col min="5942" max="5942" width="5.125" style="9" customWidth="1"/>
    <col min="5943" max="5943" width="17" style="9" customWidth="1"/>
    <col min="5944" max="5948" width="6" style="9" customWidth="1"/>
    <col min="5949" max="5949" width="5.5" style="9" customWidth="1"/>
    <col min="5950" max="5950" width="12.875" style="9" customWidth="1"/>
    <col min="5951" max="5951" width="8.625" style="9" customWidth="1"/>
    <col min="5952" max="5956" width="6" style="9" customWidth="1"/>
    <col min="5957" max="5957" width="17.25" style="9" customWidth="1"/>
    <col min="5958" max="5962" width="6" style="9" customWidth="1"/>
    <col min="5963" max="5963" width="6.25" style="9" customWidth="1"/>
    <col min="5964" max="5964" width="16.5" style="9" customWidth="1"/>
    <col min="5965" max="5965" width="10" style="9" customWidth="1"/>
    <col min="5966" max="5970" width="6" style="9" customWidth="1"/>
    <col min="5971" max="5971" width="19.25" style="9" customWidth="1"/>
    <col min="5972" max="5976" width="6" style="9" customWidth="1"/>
    <col min="5977" max="5977" width="6.25" style="9" customWidth="1"/>
    <col min="5978" max="5978" width="16.75" style="9" customWidth="1"/>
    <col min="5979" max="5979" width="9.25" style="9" customWidth="1"/>
    <col min="5980" max="5983" width="6" style="9" customWidth="1"/>
    <col min="5984" max="5984" width="7" style="9" customWidth="1"/>
    <col min="5985" max="5985" width="17.5" style="9" customWidth="1"/>
    <col min="5986" max="5989" width="6" style="9" customWidth="1"/>
    <col min="5990" max="5990" width="6.875" style="9" customWidth="1"/>
    <col min="5991" max="5991" width="5.75" style="9" customWidth="1"/>
    <col min="5992" max="5992" width="16.625" style="9" customWidth="1"/>
    <col min="5993" max="5993" width="4.125" style="9" customWidth="1"/>
    <col min="5994" max="5994" width="3.75" style="9" customWidth="1"/>
    <col min="5995" max="5995" width="3.875" style="9" customWidth="1"/>
    <col min="5996" max="5996" width="4.5" style="9" customWidth="1"/>
    <col min="5997" max="5997" width="5" style="9" customWidth="1"/>
    <col min="5998" max="5998" width="5.5" style="9" customWidth="1"/>
    <col min="5999" max="5999" width="5.75" style="9" customWidth="1"/>
    <col min="6000" max="6000" width="5.5" style="9" customWidth="1"/>
    <col min="6001" max="6002" width="5" style="9" customWidth="1"/>
    <col min="6003" max="6003" width="12.875" style="9" customWidth="1"/>
    <col min="6004" max="6013" width="5" style="9" customWidth="1"/>
    <col min="6014" max="6158" width="9" style="9"/>
    <col min="6159" max="6159" width="10.25" style="9" customWidth="1"/>
    <col min="6160" max="6160" width="49.5" style="9" customWidth="1"/>
    <col min="6161" max="6161" width="12.125" style="9" customWidth="1"/>
    <col min="6162" max="6162" width="15.375" style="9" customWidth="1"/>
    <col min="6163" max="6163" width="17.75" style="9" customWidth="1"/>
    <col min="6164" max="6164" width="18.875" style="9" customWidth="1"/>
    <col min="6165" max="6165" width="9.25" style="9" bestFit="1" customWidth="1"/>
    <col min="6166" max="6170" width="5.75" style="9" bestFit="1" customWidth="1"/>
    <col min="6171" max="6171" width="17.25" style="9" customWidth="1"/>
    <col min="6172" max="6172" width="9.25" style="9" bestFit="1" customWidth="1"/>
    <col min="6173" max="6177" width="5.75" style="9" bestFit="1" customWidth="1"/>
    <col min="6178" max="6178" width="14.875" style="9" customWidth="1"/>
    <col min="6179" max="6179" width="8.75" style="9" customWidth="1"/>
    <col min="6180" max="6183" width="6" style="9" customWidth="1"/>
    <col min="6184" max="6184" width="6.625" style="9" customWidth="1"/>
    <col min="6185" max="6185" width="17.625" style="9" customWidth="1"/>
    <col min="6186" max="6190" width="6" style="9" customWidth="1"/>
    <col min="6191" max="6191" width="6.375" style="9" customWidth="1"/>
    <col min="6192" max="6192" width="14.875" style="9" customWidth="1"/>
    <col min="6193" max="6193" width="8" style="9" customWidth="1"/>
    <col min="6194" max="6197" width="6" style="9" customWidth="1"/>
    <col min="6198" max="6198" width="5.125" style="9" customWidth="1"/>
    <col min="6199" max="6199" width="17" style="9" customWidth="1"/>
    <col min="6200" max="6204" width="6" style="9" customWidth="1"/>
    <col min="6205" max="6205" width="5.5" style="9" customWidth="1"/>
    <col min="6206" max="6206" width="12.875" style="9" customWidth="1"/>
    <col min="6207" max="6207" width="8.625" style="9" customWidth="1"/>
    <col min="6208" max="6212" width="6" style="9" customWidth="1"/>
    <col min="6213" max="6213" width="17.25" style="9" customWidth="1"/>
    <col min="6214" max="6218" width="6" style="9" customWidth="1"/>
    <col min="6219" max="6219" width="6.25" style="9" customWidth="1"/>
    <col min="6220" max="6220" width="16.5" style="9" customWidth="1"/>
    <col min="6221" max="6221" width="10" style="9" customWidth="1"/>
    <col min="6222" max="6226" width="6" style="9" customWidth="1"/>
    <col min="6227" max="6227" width="19.25" style="9" customWidth="1"/>
    <col min="6228" max="6232" width="6" style="9" customWidth="1"/>
    <col min="6233" max="6233" width="6.25" style="9" customWidth="1"/>
    <col min="6234" max="6234" width="16.75" style="9" customWidth="1"/>
    <col min="6235" max="6235" width="9.25" style="9" customWidth="1"/>
    <col min="6236" max="6239" width="6" style="9" customWidth="1"/>
    <col min="6240" max="6240" width="7" style="9" customWidth="1"/>
    <col min="6241" max="6241" width="17.5" style="9" customWidth="1"/>
    <col min="6242" max="6245" width="6" style="9" customWidth="1"/>
    <col min="6246" max="6246" width="6.875" style="9" customWidth="1"/>
    <col min="6247" max="6247" width="5.75" style="9" customWidth="1"/>
    <col min="6248" max="6248" width="16.625" style="9" customWidth="1"/>
    <col min="6249" max="6249" width="4.125" style="9" customWidth="1"/>
    <col min="6250" max="6250" width="3.75" style="9" customWidth="1"/>
    <col min="6251" max="6251" width="3.875" style="9" customWidth="1"/>
    <col min="6252" max="6252" width="4.5" style="9" customWidth="1"/>
    <col min="6253" max="6253" width="5" style="9" customWidth="1"/>
    <col min="6254" max="6254" width="5.5" style="9" customWidth="1"/>
    <col min="6255" max="6255" width="5.75" style="9" customWidth="1"/>
    <col min="6256" max="6256" width="5.5" style="9" customWidth="1"/>
    <col min="6257" max="6258" width="5" style="9" customWidth="1"/>
    <col min="6259" max="6259" width="12.875" style="9" customWidth="1"/>
    <col min="6260" max="6269" width="5" style="9" customWidth="1"/>
    <col min="6270" max="6414" width="9" style="9"/>
    <col min="6415" max="6415" width="10.25" style="9" customWidth="1"/>
    <col min="6416" max="6416" width="49.5" style="9" customWidth="1"/>
    <col min="6417" max="6417" width="12.125" style="9" customWidth="1"/>
    <col min="6418" max="6418" width="15.375" style="9" customWidth="1"/>
    <col min="6419" max="6419" width="17.75" style="9" customWidth="1"/>
    <col min="6420" max="6420" width="18.875" style="9" customWidth="1"/>
    <col min="6421" max="6421" width="9.25" style="9" bestFit="1" customWidth="1"/>
    <col min="6422" max="6426" width="5.75" style="9" bestFit="1" customWidth="1"/>
    <col min="6427" max="6427" width="17.25" style="9" customWidth="1"/>
    <col min="6428" max="6428" width="9.25" style="9" bestFit="1" customWidth="1"/>
    <col min="6429" max="6433" width="5.75" style="9" bestFit="1" customWidth="1"/>
    <col min="6434" max="6434" width="14.875" style="9" customWidth="1"/>
    <col min="6435" max="6435" width="8.75" style="9" customWidth="1"/>
    <col min="6436" max="6439" width="6" style="9" customWidth="1"/>
    <col min="6440" max="6440" width="6.625" style="9" customWidth="1"/>
    <col min="6441" max="6441" width="17.625" style="9" customWidth="1"/>
    <col min="6442" max="6446" width="6" style="9" customWidth="1"/>
    <col min="6447" max="6447" width="6.375" style="9" customWidth="1"/>
    <col min="6448" max="6448" width="14.875" style="9" customWidth="1"/>
    <col min="6449" max="6449" width="8" style="9" customWidth="1"/>
    <col min="6450" max="6453" width="6" style="9" customWidth="1"/>
    <col min="6454" max="6454" width="5.125" style="9" customWidth="1"/>
    <col min="6455" max="6455" width="17" style="9" customWidth="1"/>
    <col min="6456" max="6460" width="6" style="9" customWidth="1"/>
    <col min="6461" max="6461" width="5.5" style="9" customWidth="1"/>
    <col min="6462" max="6462" width="12.875" style="9" customWidth="1"/>
    <col min="6463" max="6463" width="8.625" style="9" customWidth="1"/>
    <col min="6464" max="6468" width="6" style="9" customWidth="1"/>
    <col min="6469" max="6469" width="17.25" style="9" customWidth="1"/>
    <col min="6470" max="6474" width="6" style="9" customWidth="1"/>
    <col min="6475" max="6475" width="6.25" style="9" customWidth="1"/>
    <col min="6476" max="6476" width="16.5" style="9" customWidth="1"/>
    <col min="6477" max="6477" width="10" style="9" customWidth="1"/>
    <col min="6478" max="6482" width="6" style="9" customWidth="1"/>
    <col min="6483" max="6483" width="19.25" style="9" customWidth="1"/>
    <col min="6484" max="6488" width="6" style="9" customWidth="1"/>
    <col min="6489" max="6489" width="6.25" style="9" customWidth="1"/>
    <col min="6490" max="6490" width="16.75" style="9" customWidth="1"/>
    <col min="6491" max="6491" width="9.25" style="9" customWidth="1"/>
    <col min="6492" max="6495" width="6" style="9" customWidth="1"/>
    <col min="6496" max="6496" width="7" style="9" customWidth="1"/>
    <col min="6497" max="6497" width="17.5" style="9" customWidth="1"/>
    <col min="6498" max="6501" width="6" style="9" customWidth="1"/>
    <col min="6502" max="6502" width="6.875" style="9" customWidth="1"/>
    <col min="6503" max="6503" width="5.75" style="9" customWidth="1"/>
    <col min="6504" max="6504" width="16.625" style="9" customWidth="1"/>
    <col min="6505" max="6505" width="4.125" style="9" customWidth="1"/>
    <col min="6506" max="6506" width="3.75" style="9" customWidth="1"/>
    <col min="6507" max="6507" width="3.875" style="9" customWidth="1"/>
    <col min="6508" max="6508" width="4.5" style="9" customWidth="1"/>
    <col min="6509" max="6509" width="5" style="9" customWidth="1"/>
    <col min="6510" max="6510" width="5.5" style="9" customWidth="1"/>
    <col min="6511" max="6511" width="5.75" style="9" customWidth="1"/>
    <col min="6512" max="6512" width="5.5" style="9" customWidth="1"/>
    <col min="6513" max="6514" width="5" style="9" customWidth="1"/>
    <col min="6515" max="6515" width="12.875" style="9" customWidth="1"/>
    <col min="6516" max="6525" width="5" style="9" customWidth="1"/>
    <col min="6526" max="6670" width="9" style="9"/>
    <col min="6671" max="6671" width="10.25" style="9" customWidth="1"/>
    <col min="6672" max="6672" width="49.5" style="9" customWidth="1"/>
    <col min="6673" max="6673" width="12.125" style="9" customWidth="1"/>
    <col min="6674" max="6674" width="15.375" style="9" customWidth="1"/>
    <col min="6675" max="6675" width="17.75" style="9" customWidth="1"/>
    <col min="6676" max="6676" width="18.875" style="9" customWidth="1"/>
    <col min="6677" max="6677" width="9.25" style="9" bestFit="1" customWidth="1"/>
    <col min="6678" max="6682" width="5.75" style="9" bestFit="1" customWidth="1"/>
    <col min="6683" max="6683" width="17.25" style="9" customWidth="1"/>
    <col min="6684" max="6684" width="9.25" style="9" bestFit="1" customWidth="1"/>
    <col min="6685" max="6689" width="5.75" style="9" bestFit="1" customWidth="1"/>
    <col min="6690" max="6690" width="14.875" style="9" customWidth="1"/>
    <col min="6691" max="6691" width="8.75" style="9" customWidth="1"/>
    <col min="6692" max="6695" width="6" style="9" customWidth="1"/>
    <col min="6696" max="6696" width="6.625" style="9" customWidth="1"/>
    <col min="6697" max="6697" width="17.625" style="9" customWidth="1"/>
    <col min="6698" max="6702" width="6" style="9" customWidth="1"/>
    <col min="6703" max="6703" width="6.375" style="9" customWidth="1"/>
    <col min="6704" max="6704" width="14.875" style="9" customWidth="1"/>
    <col min="6705" max="6705" width="8" style="9" customWidth="1"/>
    <col min="6706" max="6709" width="6" style="9" customWidth="1"/>
    <col min="6710" max="6710" width="5.125" style="9" customWidth="1"/>
    <col min="6711" max="6711" width="17" style="9" customWidth="1"/>
    <col min="6712" max="6716" width="6" style="9" customWidth="1"/>
    <col min="6717" max="6717" width="5.5" style="9" customWidth="1"/>
    <col min="6718" max="6718" width="12.875" style="9" customWidth="1"/>
    <col min="6719" max="6719" width="8.625" style="9" customWidth="1"/>
    <col min="6720" max="6724" width="6" style="9" customWidth="1"/>
    <col min="6725" max="6725" width="17.25" style="9" customWidth="1"/>
    <col min="6726" max="6730" width="6" style="9" customWidth="1"/>
    <col min="6731" max="6731" width="6.25" style="9" customWidth="1"/>
    <col min="6732" max="6732" width="16.5" style="9" customWidth="1"/>
    <col min="6733" max="6733" width="10" style="9" customWidth="1"/>
    <col min="6734" max="6738" width="6" style="9" customWidth="1"/>
    <col min="6739" max="6739" width="19.25" style="9" customWidth="1"/>
    <col min="6740" max="6744" width="6" style="9" customWidth="1"/>
    <col min="6745" max="6745" width="6.25" style="9" customWidth="1"/>
    <col min="6746" max="6746" width="16.75" style="9" customWidth="1"/>
    <col min="6747" max="6747" width="9.25" style="9" customWidth="1"/>
    <col min="6748" max="6751" width="6" style="9" customWidth="1"/>
    <col min="6752" max="6752" width="7" style="9" customWidth="1"/>
    <col min="6753" max="6753" width="17.5" style="9" customWidth="1"/>
    <col min="6754" max="6757" width="6" style="9" customWidth="1"/>
    <col min="6758" max="6758" width="6.875" style="9" customWidth="1"/>
    <col min="6759" max="6759" width="5.75" style="9" customWidth="1"/>
    <col min="6760" max="6760" width="16.625" style="9" customWidth="1"/>
    <col min="6761" max="6761" width="4.125" style="9" customWidth="1"/>
    <col min="6762" max="6762" width="3.75" style="9" customWidth="1"/>
    <col min="6763" max="6763" width="3.875" style="9" customWidth="1"/>
    <col min="6764" max="6764" width="4.5" style="9" customWidth="1"/>
    <col min="6765" max="6765" width="5" style="9" customWidth="1"/>
    <col min="6766" max="6766" width="5.5" style="9" customWidth="1"/>
    <col min="6767" max="6767" width="5.75" style="9" customWidth="1"/>
    <col min="6768" max="6768" width="5.5" style="9" customWidth="1"/>
    <col min="6769" max="6770" width="5" style="9" customWidth="1"/>
    <col min="6771" max="6771" width="12.875" style="9" customWidth="1"/>
    <col min="6772" max="6781" width="5" style="9" customWidth="1"/>
    <col min="6782" max="6926" width="9" style="9"/>
    <col min="6927" max="6927" width="10.25" style="9" customWidth="1"/>
    <col min="6928" max="6928" width="49.5" style="9" customWidth="1"/>
    <col min="6929" max="6929" width="12.125" style="9" customWidth="1"/>
    <col min="6930" max="6930" width="15.375" style="9" customWidth="1"/>
    <col min="6931" max="6931" width="17.75" style="9" customWidth="1"/>
    <col min="6932" max="6932" width="18.875" style="9" customWidth="1"/>
    <col min="6933" max="6933" width="9.25" style="9" bestFit="1" customWidth="1"/>
    <col min="6934" max="6938" width="5.75" style="9" bestFit="1" customWidth="1"/>
    <col min="6939" max="6939" width="17.25" style="9" customWidth="1"/>
    <col min="6940" max="6940" width="9.25" style="9" bestFit="1" customWidth="1"/>
    <col min="6941" max="6945" width="5.75" style="9" bestFit="1" customWidth="1"/>
    <col min="6946" max="6946" width="14.875" style="9" customWidth="1"/>
    <col min="6947" max="6947" width="8.75" style="9" customWidth="1"/>
    <col min="6948" max="6951" width="6" style="9" customWidth="1"/>
    <col min="6952" max="6952" width="6.625" style="9" customWidth="1"/>
    <col min="6953" max="6953" width="17.625" style="9" customWidth="1"/>
    <col min="6954" max="6958" width="6" style="9" customWidth="1"/>
    <col min="6959" max="6959" width="6.375" style="9" customWidth="1"/>
    <col min="6960" max="6960" width="14.875" style="9" customWidth="1"/>
    <col min="6961" max="6961" width="8" style="9" customWidth="1"/>
    <col min="6962" max="6965" width="6" style="9" customWidth="1"/>
    <col min="6966" max="6966" width="5.125" style="9" customWidth="1"/>
    <col min="6967" max="6967" width="17" style="9" customWidth="1"/>
    <col min="6968" max="6972" width="6" style="9" customWidth="1"/>
    <col min="6973" max="6973" width="5.5" style="9" customWidth="1"/>
    <col min="6974" max="6974" width="12.875" style="9" customWidth="1"/>
    <col min="6975" max="6975" width="8.625" style="9" customWidth="1"/>
    <col min="6976" max="6980" width="6" style="9" customWidth="1"/>
    <col min="6981" max="6981" width="17.25" style="9" customWidth="1"/>
    <col min="6982" max="6986" width="6" style="9" customWidth="1"/>
    <col min="6987" max="6987" width="6.25" style="9" customWidth="1"/>
    <col min="6988" max="6988" width="16.5" style="9" customWidth="1"/>
    <col min="6989" max="6989" width="10" style="9" customWidth="1"/>
    <col min="6990" max="6994" width="6" style="9" customWidth="1"/>
    <col min="6995" max="6995" width="19.25" style="9" customWidth="1"/>
    <col min="6996" max="7000" width="6" style="9" customWidth="1"/>
    <col min="7001" max="7001" width="6.25" style="9" customWidth="1"/>
    <col min="7002" max="7002" width="16.75" style="9" customWidth="1"/>
    <col min="7003" max="7003" width="9.25" style="9" customWidth="1"/>
    <col min="7004" max="7007" width="6" style="9" customWidth="1"/>
    <col min="7008" max="7008" width="7" style="9" customWidth="1"/>
    <col min="7009" max="7009" width="17.5" style="9" customWidth="1"/>
    <col min="7010" max="7013" width="6" style="9" customWidth="1"/>
    <col min="7014" max="7014" width="6.875" style="9" customWidth="1"/>
    <col min="7015" max="7015" width="5.75" style="9" customWidth="1"/>
    <col min="7016" max="7016" width="16.625" style="9" customWidth="1"/>
    <col min="7017" max="7017" width="4.125" style="9" customWidth="1"/>
    <col min="7018" max="7018" width="3.75" style="9" customWidth="1"/>
    <col min="7019" max="7019" width="3.875" style="9" customWidth="1"/>
    <col min="7020" max="7020" width="4.5" style="9" customWidth="1"/>
    <col min="7021" max="7021" width="5" style="9" customWidth="1"/>
    <col min="7022" max="7022" width="5.5" style="9" customWidth="1"/>
    <col min="7023" max="7023" width="5.75" style="9" customWidth="1"/>
    <col min="7024" max="7024" width="5.5" style="9" customWidth="1"/>
    <col min="7025" max="7026" width="5" style="9" customWidth="1"/>
    <col min="7027" max="7027" width="12.875" style="9" customWidth="1"/>
    <col min="7028" max="7037" width="5" style="9" customWidth="1"/>
    <col min="7038" max="7182" width="9" style="9"/>
    <col min="7183" max="7183" width="10.25" style="9" customWidth="1"/>
    <col min="7184" max="7184" width="49.5" style="9" customWidth="1"/>
    <col min="7185" max="7185" width="12.125" style="9" customWidth="1"/>
    <col min="7186" max="7186" width="15.375" style="9" customWidth="1"/>
    <col min="7187" max="7187" width="17.75" style="9" customWidth="1"/>
    <col min="7188" max="7188" width="18.875" style="9" customWidth="1"/>
    <col min="7189" max="7189" width="9.25" style="9" bestFit="1" customWidth="1"/>
    <col min="7190" max="7194" width="5.75" style="9" bestFit="1" customWidth="1"/>
    <col min="7195" max="7195" width="17.25" style="9" customWidth="1"/>
    <col min="7196" max="7196" width="9.25" style="9" bestFit="1" customWidth="1"/>
    <col min="7197" max="7201" width="5.75" style="9" bestFit="1" customWidth="1"/>
    <col min="7202" max="7202" width="14.875" style="9" customWidth="1"/>
    <col min="7203" max="7203" width="8.75" style="9" customWidth="1"/>
    <col min="7204" max="7207" width="6" style="9" customWidth="1"/>
    <col min="7208" max="7208" width="6.625" style="9" customWidth="1"/>
    <col min="7209" max="7209" width="17.625" style="9" customWidth="1"/>
    <col min="7210" max="7214" width="6" style="9" customWidth="1"/>
    <col min="7215" max="7215" width="6.375" style="9" customWidth="1"/>
    <col min="7216" max="7216" width="14.875" style="9" customWidth="1"/>
    <col min="7217" max="7217" width="8" style="9" customWidth="1"/>
    <col min="7218" max="7221" width="6" style="9" customWidth="1"/>
    <col min="7222" max="7222" width="5.125" style="9" customWidth="1"/>
    <col min="7223" max="7223" width="17" style="9" customWidth="1"/>
    <col min="7224" max="7228" width="6" style="9" customWidth="1"/>
    <col min="7229" max="7229" width="5.5" style="9" customWidth="1"/>
    <col min="7230" max="7230" width="12.875" style="9" customWidth="1"/>
    <col min="7231" max="7231" width="8.625" style="9" customWidth="1"/>
    <col min="7232" max="7236" width="6" style="9" customWidth="1"/>
    <col min="7237" max="7237" width="17.25" style="9" customWidth="1"/>
    <col min="7238" max="7242" width="6" style="9" customWidth="1"/>
    <col min="7243" max="7243" width="6.25" style="9" customWidth="1"/>
    <col min="7244" max="7244" width="16.5" style="9" customWidth="1"/>
    <col min="7245" max="7245" width="10" style="9" customWidth="1"/>
    <col min="7246" max="7250" width="6" style="9" customWidth="1"/>
    <col min="7251" max="7251" width="19.25" style="9" customWidth="1"/>
    <col min="7252" max="7256" width="6" style="9" customWidth="1"/>
    <col min="7257" max="7257" width="6.25" style="9" customWidth="1"/>
    <col min="7258" max="7258" width="16.75" style="9" customWidth="1"/>
    <col min="7259" max="7259" width="9.25" style="9" customWidth="1"/>
    <col min="7260" max="7263" width="6" style="9" customWidth="1"/>
    <col min="7264" max="7264" width="7" style="9" customWidth="1"/>
    <col min="7265" max="7265" width="17.5" style="9" customWidth="1"/>
    <col min="7266" max="7269" width="6" style="9" customWidth="1"/>
    <col min="7270" max="7270" width="6.875" style="9" customWidth="1"/>
    <col min="7271" max="7271" width="5.75" style="9" customWidth="1"/>
    <col min="7272" max="7272" width="16.625" style="9" customWidth="1"/>
    <col min="7273" max="7273" width="4.125" style="9" customWidth="1"/>
    <col min="7274" max="7274" width="3.75" style="9" customWidth="1"/>
    <col min="7275" max="7275" width="3.875" style="9" customWidth="1"/>
    <col min="7276" max="7276" width="4.5" style="9" customWidth="1"/>
    <col min="7277" max="7277" width="5" style="9" customWidth="1"/>
    <col min="7278" max="7278" width="5.5" style="9" customWidth="1"/>
    <col min="7279" max="7279" width="5.75" style="9" customWidth="1"/>
    <col min="7280" max="7280" width="5.5" style="9" customWidth="1"/>
    <col min="7281" max="7282" width="5" style="9" customWidth="1"/>
    <col min="7283" max="7283" width="12.875" style="9" customWidth="1"/>
    <col min="7284" max="7293" width="5" style="9" customWidth="1"/>
    <col min="7294" max="7438" width="9" style="9"/>
    <col min="7439" max="7439" width="10.25" style="9" customWidth="1"/>
    <col min="7440" max="7440" width="49.5" style="9" customWidth="1"/>
    <col min="7441" max="7441" width="12.125" style="9" customWidth="1"/>
    <col min="7442" max="7442" width="15.375" style="9" customWidth="1"/>
    <col min="7443" max="7443" width="17.75" style="9" customWidth="1"/>
    <col min="7444" max="7444" width="18.875" style="9" customWidth="1"/>
    <col min="7445" max="7445" width="9.25" style="9" bestFit="1" customWidth="1"/>
    <col min="7446" max="7450" width="5.75" style="9" bestFit="1" customWidth="1"/>
    <col min="7451" max="7451" width="17.25" style="9" customWidth="1"/>
    <col min="7452" max="7452" width="9.25" style="9" bestFit="1" customWidth="1"/>
    <col min="7453" max="7457" width="5.75" style="9" bestFit="1" customWidth="1"/>
    <col min="7458" max="7458" width="14.875" style="9" customWidth="1"/>
    <col min="7459" max="7459" width="8.75" style="9" customWidth="1"/>
    <col min="7460" max="7463" width="6" style="9" customWidth="1"/>
    <col min="7464" max="7464" width="6.625" style="9" customWidth="1"/>
    <col min="7465" max="7465" width="17.625" style="9" customWidth="1"/>
    <col min="7466" max="7470" width="6" style="9" customWidth="1"/>
    <col min="7471" max="7471" width="6.375" style="9" customWidth="1"/>
    <col min="7472" max="7472" width="14.875" style="9" customWidth="1"/>
    <col min="7473" max="7473" width="8" style="9" customWidth="1"/>
    <col min="7474" max="7477" width="6" style="9" customWidth="1"/>
    <col min="7478" max="7478" width="5.125" style="9" customWidth="1"/>
    <col min="7479" max="7479" width="17" style="9" customWidth="1"/>
    <col min="7480" max="7484" width="6" style="9" customWidth="1"/>
    <col min="7485" max="7485" width="5.5" style="9" customWidth="1"/>
    <col min="7486" max="7486" width="12.875" style="9" customWidth="1"/>
    <col min="7487" max="7487" width="8.625" style="9" customWidth="1"/>
    <col min="7488" max="7492" width="6" style="9" customWidth="1"/>
    <col min="7493" max="7493" width="17.25" style="9" customWidth="1"/>
    <col min="7494" max="7498" width="6" style="9" customWidth="1"/>
    <col min="7499" max="7499" width="6.25" style="9" customWidth="1"/>
    <col min="7500" max="7500" width="16.5" style="9" customWidth="1"/>
    <col min="7501" max="7501" width="10" style="9" customWidth="1"/>
    <col min="7502" max="7506" width="6" style="9" customWidth="1"/>
    <col min="7507" max="7507" width="19.25" style="9" customWidth="1"/>
    <col min="7508" max="7512" width="6" style="9" customWidth="1"/>
    <col min="7513" max="7513" width="6.25" style="9" customWidth="1"/>
    <col min="7514" max="7514" width="16.75" style="9" customWidth="1"/>
    <col min="7515" max="7515" width="9.25" style="9" customWidth="1"/>
    <col min="7516" max="7519" width="6" style="9" customWidth="1"/>
    <col min="7520" max="7520" width="7" style="9" customWidth="1"/>
    <col min="7521" max="7521" width="17.5" style="9" customWidth="1"/>
    <col min="7522" max="7525" width="6" style="9" customWidth="1"/>
    <col min="7526" max="7526" width="6.875" style="9" customWidth="1"/>
    <col min="7527" max="7527" width="5.75" style="9" customWidth="1"/>
    <col min="7528" max="7528" width="16.625" style="9" customWidth="1"/>
    <col min="7529" max="7529" width="4.125" style="9" customWidth="1"/>
    <col min="7530" max="7530" width="3.75" style="9" customWidth="1"/>
    <col min="7531" max="7531" width="3.875" style="9" customWidth="1"/>
    <col min="7532" max="7532" width="4.5" style="9" customWidth="1"/>
    <col min="7533" max="7533" width="5" style="9" customWidth="1"/>
    <col min="7534" max="7534" width="5.5" style="9" customWidth="1"/>
    <col min="7535" max="7535" width="5.75" style="9" customWidth="1"/>
    <col min="7536" max="7536" width="5.5" style="9" customWidth="1"/>
    <col min="7537" max="7538" width="5" style="9" customWidth="1"/>
    <col min="7539" max="7539" width="12.875" style="9" customWidth="1"/>
    <col min="7540" max="7549" width="5" style="9" customWidth="1"/>
    <col min="7550" max="7694" width="9" style="9"/>
    <col min="7695" max="7695" width="10.25" style="9" customWidth="1"/>
    <col min="7696" max="7696" width="49.5" style="9" customWidth="1"/>
    <col min="7697" max="7697" width="12.125" style="9" customWidth="1"/>
    <col min="7698" max="7698" width="15.375" style="9" customWidth="1"/>
    <col min="7699" max="7699" width="17.75" style="9" customWidth="1"/>
    <col min="7700" max="7700" width="18.875" style="9" customWidth="1"/>
    <col min="7701" max="7701" width="9.25" style="9" bestFit="1" customWidth="1"/>
    <col min="7702" max="7706" width="5.75" style="9" bestFit="1" customWidth="1"/>
    <col min="7707" max="7707" width="17.25" style="9" customWidth="1"/>
    <col min="7708" max="7708" width="9.25" style="9" bestFit="1" customWidth="1"/>
    <col min="7709" max="7713" width="5.75" style="9" bestFit="1" customWidth="1"/>
    <col min="7714" max="7714" width="14.875" style="9" customWidth="1"/>
    <col min="7715" max="7715" width="8.75" style="9" customWidth="1"/>
    <col min="7716" max="7719" width="6" style="9" customWidth="1"/>
    <col min="7720" max="7720" width="6.625" style="9" customWidth="1"/>
    <col min="7721" max="7721" width="17.625" style="9" customWidth="1"/>
    <col min="7722" max="7726" width="6" style="9" customWidth="1"/>
    <col min="7727" max="7727" width="6.375" style="9" customWidth="1"/>
    <col min="7728" max="7728" width="14.875" style="9" customWidth="1"/>
    <col min="7729" max="7729" width="8" style="9" customWidth="1"/>
    <col min="7730" max="7733" width="6" style="9" customWidth="1"/>
    <col min="7734" max="7734" width="5.125" style="9" customWidth="1"/>
    <col min="7735" max="7735" width="17" style="9" customWidth="1"/>
    <col min="7736" max="7740" width="6" style="9" customWidth="1"/>
    <col min="7741" max="7741" width="5.5" style="9" customWidth="1"/>
    <col min="7742" max="7742" width="12.875" style="9" customWidth="1"/>
    <col min="7743" max="7743" width="8.625" style="9" customWidth="1"/>
    <col min="7744" max="7748" width="6" style="9" customWidth="1"/>
    <col min="7749" max="7749" width="17.25" style="9" customWidth="1"/>
    <col min="7750" max="7754" width="6" style="9" customWidth="1"/>
    <col min="7755" max="7755" width="6.25" style="9" customWidth="1"/>
    <col min="7756" max="7756" width="16.5" style="9" customWidth="1"/>
    <col min="7757" max="7757" width="10" style="9" customWidth="1"/>
    <col min="7758" max="7762" width="6" style="9" customWidth="1"/>
    <col min="7763" max="7763" width="19.25" style="9" customWidth="1"/>
    <col min="7764" max="7768" width="6" style="9" customWidth="1"/>
    <col min="7769" max="7769" width="6.25" style="9" customWidth="1"/>
    <col min="7770" max="7770" width="16.75" style="9" customWidth="1"/>
    <col min="7771" max="7771" width="9.25" style="9" customWidth="1"/>
    <col min="7772" max="7775" width="6" style="9" customWidth="1"/>
    <col min="7776" max="7776" width="7" style="9" customWidth="1"/>
    <col min="7777" max="7777" width="17.5" style="9" customWidth="1"/>
    <col min="7778" max="7781" width="6" style="9" customWidth="1"/>
    <col min="7782" max="7782" width="6.875" style="9" customWidth="1"/>
    <col min="7783" max="7783" width="5.75" style="9" customWidth="1"/>
    <col min="7784" max="7784" width="16.625" style="9" customWidth="1"/>
    <col min="7785" max="7785" width="4.125" style="9" customWidth="1"/>
    <col min="7786" max="7786" width="3.75" style="9" customWidth="1"/>
    <col min="7787" max="7787" width="3.875" style="9" customWidth="1"/>
    <col min="7788" max="7788" width="4.5" style="9" customWidth="1"/>
    <col min="7789" max="7789" width="5" style="9" customWidth="1"/>
    <col min="7790" max="7790" width="5.5" style="9" customWidth="1"/>
    <col min="7791" max="7791" width="5.75" style="9" customWidth="1"/>
    <col min="7792" max="7792" width="5.5" style="9" customWidth="1"/>
    <col min="7793" max="7794" width="5" style="9" customWidth="1"/>
    <col min="7795" max="7795" width="12.875" style="9" customWidth="1"/>
    <col min="7796" max="7805" width="5" style="9" customWidth="1"/>
    <col min="7806" max="7950" width="9" style="9"/>
    <col min="7951" max="7951" width="10.25" style="9" customWidth="1"/>
    <col min="7952" max="7952" width="49.5" style="9" customWidth="1"/>
    <col min="7953" max="7953" width="12.125" style="9" customWidth="1"/>
    <col min="7954" max="7954" width="15.375" style="9" customWidth="1"/>
    <col min="7955" max="7955" width="17.75" style="9" customWidth="1"/>
    <col min="7956" max="7956" width="18.875" style="9" customWidth="1"/>
    <col min="7957" max="7957" width="9.25" style="9" bestFit="1" customWidth="1"/>
    <col min="7958" max="7962" width="5.75" style="9" bestFit="1" customWidth="1"/>
    <col min="7963" max="7963" width="17.25" style="9" customWidth="1"/>
    <col min="7964" max="7964" width="9.25" style="9" bestFit="1" customWidth="1"/>
    <col min="7965" max="7969" width="5.75" style="9" bestFit="1" customWidth="1"/>
    <col min="7970" max="7970" width="14.875" style="9" customWidth="1"/>
    <col min="7971" max="7971" width="8.75" style="9" customWidth="1"/>
    <col min="7972" max="7975" width="6" style="9" customWidth="1"/>
    <col min="7976" max="7976" width="6.625" style="9" customWidth="1"/>
    <col min="7977" max="7977" width="17.625" style="9" customWidth="1"/>
    <col min="7978" max="7982" width="6" style="9" customWidth="1"/>
    <col min="7983" max="7983" width="6.375" style="9" customWidth="1"/>
    <col min="7984" max="7984" width="14.875" style="9" customWidth="1"/>
    <col min="7985" max="7985" width="8" style="9" customWidth="1"/>
    <col min="7986" max="7989" width="6" style="9" customWidth="1"/>
    <col min="7990" max="7990" width="5.125" style="9" customWidth="1"/>
    <col min="7991" max="7991" width="17" style="9" customWidth="1"/>
    <col min="7992" max="7996" width="6" style="9" customWidth="1"/>
    <col min="7997" max="7997" width="5.5" style="9" customWidth="1"/>
    <col min="7998" max="7998" width="12.875" style="9" customWidth="1"/>
    <col min="7999" max="7999" width="8.625" style="9" customWidth="1"/>
    <col min="8000" max="8004" width="6" style="9" customWidth="1"/>
    <col min="8005" max="8005" width="17.25" style="9" customWidth="1"/>
    <col min="8006" max="8010" width="6" style="9" customWidth="1"/>
    <col min="8011" max="8011" width="6.25" style="9" customWidth="1"/>
    <col min="8012" max="8012" width="16.5" style="9" customWidth="1"/>
    <col min="8013" max="8013" width="10" style="9" customWidth="1"/>
    <col min="8014" max="8018" width="6" style="9" customWidth="1"/>
    <col min="8019" max="8019" width="19.25" style="9" customWidth="1"/>
    <col min="8020" max="8024" width="6" style="9" customWidth="1"/>
    <col min="8025" max="8025" width="6.25" style="9" customWidth="1"/>
    <col min="8026" max="8026" width="16.75" style="9" customWidth="1"/>
    <col min="8027" max="8027" width="9.25" style="9" customWidth="1"/>
    <col min="8028" max="8031" width="6" style="9" customWidth="1"/>
    <col min="8032" max="8032" width="7" style="9" customWidth="1"/>
    <col min="8033" max="8033" width="17.5" style="9" customWidth="1"/>
    <col min="8034" max="8037" width="6" style="9" customWidth="1"/>
    <col min="8038" max="8038" width="6.875" style="9" customWidth="1"/>
    <col min="8039" max="8039" width="5.75" style="9" customWidth="1"/>
    <col min="8040" max="8040" width="16.625" style="9" customWidth="1"/>
    <col min="8041" max="8041" width="4.125" style="9" customWidth="1"/>
    <col min="8042" max="8042" width="3.75" style="9" customWidth="1"/>
    <col min="8043" max="8043" width="3.875" style="9" customWidth="1"/>
    <col min="8044" max="8044" width="4.5" style="9" customWidth="1"/>
    <col min="8045" max="8045" width="5" style="9" customWidth="1"/>
    <col min="8046" max="8046" width="5.5" style="9" customWidth="1"/>
    <col min="8047" max="8047" width="5.75" style="9" customWidth="1"/>
    <col min="8048" max="8048" width="5.5" style="9" customWidth="1"/>
    <col min="8049" max="8050" width="5" style="9" customWidth="1"/>
    <col min="8051" max="8051" width="12.875" style="9" customWidth="1"/>
    <col min="8052" max="8061" width="5" style="9" customWidth="1"/>
    <col min="8062" max="8206" width="9" style="9"/>
    <col min="8207" max="8207" width="10.25" style="9" customWidth="1"/>
    <col min="8208" max="8208" width="49.5" style="9" customWidth="1"/>
    <col min="8209" max="8209" width="12.125" style="9" customWidth="1"/>
    <col min="8210" max="8210" width="15.375" style="9" customWidth="1"/>
    <col min="8211" max="8211" width="17.75" style="9" customWidth="1"/>
    <col min="8212" max="8212" width="18.875" style="9" customWidth="1"/>
    <col min="8213" max="8213" width="9.25" style="9" bestFit="1" customWidth="1"/>
    <col min="8214" max="8218" width="5.75" style="9" bestFit="1" customWidth="1"/>
    <col min="8219" max="8219" width="17.25" style="9" customWidth="1"/>
    <col min="8220" max="8220" width="9.25" style="9" bestFit="1" customWidth="1"/>
    <col min="8221" max="8225" width="5.75" style="9" bestFit="1" customWidth="1"/>
    <col min="8226" max="8226" width="14.875" style="9" customWidth="1"/>
    <col min="8227" max="8227" width="8.75" style="9" customWidth="1"/>
    <col min="8228" max="8231" width="6" style="9" customWidth="1"/>
    <col min="8232" max="8232" width="6.625" style="9" customWidth="1"/>
    <col min="8233" max="8233" width="17.625" style="9" customWidth="1"/>
    <col min="8234" max="8238" width="6" style="9" customWidth="1"/>
    <col min="8239" max="8239" width="6.375" style="9" customWidth="1"/>
    <col min="8240" max="8240" width="14.875" style="9" customWidth="1"/>
    <col min="8241" max="8241" width="8" style="9" customWidth="1"/>
    <col min="8242" max="8245" width="6" style="9" customWidth="1"/>
    <col min="8246" max="8246" width="5.125" style="9" customWidth="1"/>
    <col min="8247" max="8247" width="17" style="9" customWidth="1"/>
    <col min="8248" max="8252" width="6" style="9" customWidth="1"/>
    <col min="8253" max="8253" width="5.5" style="9" customWidth="1"/>
    <col min="8254" max="8254" width="12.875" style="9" customWidth="1"/>
    <col min="8255" max="8255" width="8.625" style="9" customWidth="1"/>
    <col min="8256" max="8260" width="6" style="9" customWidth="1"/>
    <col min="8261" max="8261" width="17.25" style="9" customWidth="1"/>
    <col min="8262" max="8266" width="6" style="9" customWidth="1"/>
    <col min="8267" max="8267" width="6.25" style="9" customWidth="1"/>
    <col min="8268" max="8268" width="16.5" style="9" customWidth="1"/>
    <col min="8269" max="8269" width="10" style="9" customWidth="1"/>
    <col min="8270" max="8274" width="6" style="9" customWidth="1"/>
    <col min="8275" max="8275" width="19.25" style="9" customWidth="1"/>
    <col min="8276" max="8280" width="6" style="9" customWidth="1"/>
    <col min="8281" max="8281" width="6.25" style="9" customWidth="1"/>
    <col min="8282" max="8282" width="16.75" style="9" customWidth="1"/>
    <col min="8283" max="8283" width="9.25" style="9" customWidth="1"/>
    <col min="8284" max="8287" width="6" style="9" customWidth="1"/>
    <col min="8288" max="8288" width="7" style="9" customWidth="1"/>
    <col min="8289" max="8289" width="17.5" style="9" customWidth="1"/>
    <col min="8290" max="8293" width="6" style="9" customWidth="1"/>
    <col min="8294" max="8294" width="6.875" style="9" customWidth="1"/>
    <col min="8295" max="8295" width="5.75" style="9" customWidth="1"/>
    <col min="8296" max="8296" width="16.625" style="9" customWidth="1"/>
    <col min="8297" max="8297" width="4.125" style="9" customWidth="1"/>
    <col min="8298" max="8298" width="3.75" style="9" customWidth="1"/>
    <col min="8299" max="8299" width="3.875" style="9" customWidth="1"/>
    <col min="8300" max="8300" width="4.5" style="9" customWidth="1"/>
    <col min="8301" max="8301" width="5" style="9" customWidth="1"/>
    <col min="8302" max="8302" width="5.5" style="9" customWidth="1"/>
    <col min="8303" max="8303" width="5.75" style="9" customWidth="1"/>
    <col min="8304" max="8304" width="5.5" style="9" customWidth="1"/>
    <col min="8305" max="8306" width="5" style="9" customWidth="1"/>
    <col min="8307" max="8307" width="12.875" style="9" customWidth="1"/>
    <col min="8308" max="8317" width="5" style="9" customWidth="1"/>
    <col min="8318" max="8462" width="9" style="9"/>
    <col min="8463" max="8463" width="10.25" style="9" customWidth="1"/>
    <col min="8464" max="8464" width="49.5" style="9" customWidth="1"/>
    <col min="8465" max="8465" width="12.125" style="9" customWidth="1"/>
    <col min="8466" max="8466" width="15.375" style="9" customWidth="1"/>
    <col min="8467" max="8467" width="17.75" style="9" customWidth="1"/>
    <col min="8468" max="8468" width="18.875" style="9" customWidth="1"/>
    <col min="8469" max="8469" width="9.25" style="9" bestFit="1" customWidth="1"/>
    <col min="8470" max="8474" width="5.75" style="9" bestFit="1" customWidth="1"/>
    <col min="8475" max="8475" width="17.25" style="9" customWidth="1"/>
    <col min="8476" max="8476" width="9.25" style="9" bestFit="1" customWidth="1"/>
    <col min="8477" max="8481" width="5.75" style="9" bestFit="1" customWidth="1"/>
    <col min="8482" max="8482" width="14.875" style="9" customWidth="1"/>
    <col min="8483" max="8483" width="8.75" style="9" customWidth="1"/>
    <col min="8484" max="8487" width="6" style="9" customWidth="1"/>
    <col min="8488" max="8488" width="6.625" style="9" customWidth="1"/>
    <col min="8489" max="8489" width="17.625" style="9" customWidth="1"/>
    <col min="8490" max="8494" width="6" style="9" customWidth="1"/>
    <col min="8495" max="8495" width="6.375" style="9" customWidth="1"/>
    <col min="8496" max="8496" width="14.875" style="9" customWidth="1"/>
    <col min="8497" max="8497" width="8" style="9" customWidth="1"/>
    <col min="8498" max="8501" width="6" style="9" customWidth="1"/>
    <col min="8502" max="8502" width="5.125" style="9" customWidth="1"/>
    <col min="8503" max="8503" width="17" style="9" customWidth="1"/>
    <col min="8504" max="8508" width="6" style="9" customWidth="1"/>
    <col min="8509" max="8509" width="5.5" style="9" customWidth="1"/>
    <col min="8510" max="8510" width="12.875" style="9" customWidth="1"/>
    <col min="8511" max="8511" width="8.625" style="9" customWidth="1"/>
    <col min="8512" max="8516" width="6" style="9" customWidth="1"/>
    <col min="8517" max="8517" width="17.25" style="9" customWidth="1"/>
    <col min="8518" max="8522" width="6" style="9" customWidth="1"/>
    <col min="8523" max="8523" width="6.25" style="9" customWidth="1"/>
    <col min="8524" max="8524" width="16.5" style="9" customWidth="1"/>
    <col min="8525" max="8525" width="10" style="9" customWidth="1"/>
    <col min="8526" max="8530" width="6" style="9" customWidth="1"/>
    <col min="8531" max="8531" width="19.25" style="9" customWidth="1"/>
    <col min="8532" max="8536" width="6" style="9" customWidth="1"/>
    <col min="8537" max="8537" width="6.25" style="9" customWidth="1"/>
    <col min="8538" max="8538" width="16.75" style="9" customWidth="1"/>
    <col min="8539" max="8539" width="9.25" style="9" customWidth="1"/>
    <col min="8540" max="8543" width="6" style="9" customWidth="1"/>
    <col min="8544" max="8544" width="7" style="9" customWidth="1"/>
    <col min="8545" max="8545" width="17.5" style="9" customWidth="1"/>
    <col min="8546" max="8549" width="6" style="9" customWidth="1"/>
    <col min="8550" max="8550" width="6.875" style="9" customWidth="1"/>
    <col min="8551" max="8551" width="5.75" style="9" customWidth="1"/>
    <col min="8552" max="8552" width="16.625" style="9" customWidth="1"/>
    <col min="8553" max="8553" width="4.125" style="9" customWidth="1"/>
    <col min="8554" max="8554" width="3.75" style="9" customWidth="1"/>
    <col min="8555" max="8555" width="3.875" style="9" customWidth="1"/>
    <col min="8556" max="8556" width="4.5" style="9" customWidth="1"/>
    <col min="8557" max="8557" width="5" style="9" customWidth="1"/>
    <col min="8558" max="8558" width="5.5" style="9" customWidth="1"/>
    <col min="8559" max="8559" width="5.75" style="9" customWidth="1"/>
    <col min="8560" max="8560" width="5.5" style="9" customWidth="1"/>
    <col min="8561" max="8562" width="5" style="9" customWidth="1"/>
    <col min="8563" max="8563" width="12.875" style="9" customWidth="1"/>
    <col min="8564" max="8573" width="5" style="9" customWidth="1"/>
    <col min="8574" max="8718" width="9" style="9"/>
    <col min="8719" max="8719" width="10.25" style="9" customWidth="1"/>
    <col min="8720" max="8720" width="49.5" style="9" customWidth="1"/>
    <col min="8721" max="8721" width="12.125" style="9" customWidth="1"/>
    <col min="8722" max="8722" width="15.375" style="9" customWidth="1"/>
    <col min="8723" max="8723" width="17.75" style="9" customWidth="1"/>
    <col min="8724" max="8724" width="18.875" style="9" customWidth="1"/>
    <col min="8725" max="8725" width="9.25" style="9" bestFit="1" customWidth="1"/>
    <col min="8726" max="8730" width="5.75" style="9" bestFit="1" customWidth="1"/>
    <col min="8731" max="8731" width="17.25" style="9" customWidth="1"/>
    <col min="8732" max="8732" width="9.25" style="9" bestFit="1" customWidth="1"/>
    <col min="8733" max="8737" width="5.75" style="9" bestFit="1" customWidth="1"/>
    <col min="8738" max="8738" width="14.875" style="9" customWidth="1"/>
    <col min="8739" max="8739" width="8.75" style="9" customWidth="1"/>
    <col min="8740" max="8743" width="6" style="9" customWidth="1"/>
    <col min="8744" max="8744" width="6.625" style="9" customWidth="1"/>
    <col min="8745" max="8745" width="17.625" style="9" customWidth="1"/>
    <col min="8746" max="8750" width="6" style="9" customWidth="1"/>
    <col min="8751" max="8751" width="6.375" style="9" customWidth="1"/>
    <col min="8752" max="8752" width="14.875" style="9" customWidth="1"/>
    <col min="8753" max="8753" width="8" style="9" customWidth="1"/>
    <col min="8754" max="8757" width="6" style="9" customWidth="1"/>
    <col min="8758" max="8758" width="5.125" style="9" customWidth="1"/>
    <col min="8759" max="8759" width="17" style="9" customWidth="1"/>
    <col min="8760" max="8764" width="6" style="9" customWidth="1"/>
    <col min="8765" max="8765" width="5.5" style="9" customWidth="1"/>
    <col min="8766" max="8766" width="12.875" style="9" customWidth="1"/>
    <col min="8767" max="8767" width="8.625" style="9" customWidth="1"/>
    <col min="8768" max="8772" width="6" style="9" customWidth="1"/>
    <col min="8773" max="8773" width="17.25" style="9" customWidth="1"/>
    <col min="8774" max="8778" width="6" style="9" customWidth="1"/>
    <col min="8779" max="8779" width="6.25" style="9" customWidth="1"/>
    <col min="8780" max="8780" width="16.5" style="9" customWidth="1"/>
    <col min="8781" max="8781" width="10" style="9" customWidth="1"/>
    <col min="8782" max="8786" width="6" style="9" customWidth="1"/>
    <col min="8787" max="8787" width="19.25" style="9" customWidth="1"/>
    <col min="8788" max="8792" width="6" style="9" customWidth="1"/>
    <col min="8793" max="8793" width="6.25" style="9" customWidth="1"/>
    <col min="8794" max="8794" width="16.75" style="9" customWidth="1"/>
    <col min="8795" max="8795" width="9.25" style="9" customWidth="1"/>
    <col min="8796" max="8799" width="6" style="9" customWidth="1"/>
    <col min="8800" max="8800" width="7" style="9" customWidth="1"/>
    <col min="8801" max="8801" width="17.5" style="9" customWidth="1"/>
    <col min="8802" max="8805" width="6" style="9" customWidth="1"/>
    <col min="8806" max="8806" width="6.875" style="9" customWidth="1"/>
    <col min="8807" max="8807" width="5.75" style="9" customWidth="1"/>
    <col min="8808" max="8808" width="16.625" style="9" customWidth="1"/>
    <col min="8809" max="8809" width="4.125" style="9" customWidth="1"/>
    <col min="8810" max="8810" width="3.75" style="9" customWidth="1"/>
    <col min="8811" max="8811" width="3.875" style="9" customWidth="1"/>
    <col min="8812" max="8812" width="4.5" style="9" customWidth="1"/>
    <col min="8813" max="8813" width="5" style="9" customWidth="1"/>
    <col min="8814" max="8814" width="5.5" style="9" customWidth="1"/>
    <col min="8815" max="8815" width="5.75" style="9" customWidth="1"/>
    <col min="8816" max="8816" width="5.5" style="9" customWidth="1"/>
    <col min="8817" max="8818" width="5" style="9" customWidth="1"/>
    <col min="8819" max="8819" width="12.875" style="9" customWidth="1"/>
    <col min="8820" max="8829" width="5" style="9" customWidth="1"/>
    <col min="8830" max="8974" width="9" style="9"/>
    <col min="8975" max="8975" width="10.25" style="9" customWidth="1"/>
    <col min="8976" max="8976" width="49.5" style="9" customWidth="1"/>
    <col min="8977" max="8977" width="12.125" style="9" customWidth="1"/>
    <col min="8978" max="8978" width="15.375" style="9" customWidth="1"/>
    <col min="8979" max="8979" width="17.75" style="9" customWidth="1"/>
    <col min="8980" max="8980" width="18.875" style="9" customWidth="1"/>
    <col min="8981" max="8981" width="9.25" style="9" bestFit="1" customWidth="1"/>
    <col min="8982" max="8986" width="5.75" style="9" bestFit="1" customWidth="1"/>
    <col min="8987" max="8987" width="17.25" style="9" customWidth="1"/>
    <col min="8988" max="8988" width="9.25" style="9" bestFit="1" customWidth="1"/>
    <col min="8989" max="8993" width="5.75" style="9" bestFit="1" customWidth="1"/>
    <col min="8994" max="8994" width="14.875" style="9" customWidth="1"/>
    <col min="8995" max="8995" width="8.75" style="9" customWidth="1"/>
    <col min="8996" max="8999" width="6" style="9" customWidth="1"/>
    <col min="9000" max="9000" width="6.625" style="9" customWidth="1"/>
    <col min="9001" max="9001" width="17.625" style="9" customWidth="1"/>
    <col min="9002" max="9006" width="6" style="9" customWidth="1"/>
    <col min="9007" max="9007" width="6.375" style="9" customWidth="1"/>
    <col min="9008" max="9008" width="14.875" style="9" customWidth="1"/>
    <col min="9009" max="9009" width="8" style="9" customWidth="1"/>
    <col min="9010" max="9013" width="6" style="9" customWidth="1"/>
    <col min="9014" max="9014" width="5.125" style="9" customWidth="1"/>
    <col min="9015" max="9015" width="17" style="9" customWidth="1"/>
    <col min="9016" max="9020" width="6" style="9" customWidth="1"/>
    <col min="9021" max="9021" width="5.5" style="9" customWidth="1"/>
    <col min="9022" max="9022" width="12.875" style="9" customWidth="1"/>
    <col min="9023" max="9023" width="8.625" style="9" customWidth="1"/>
    <col min="9024" max="9028" width="6" style="9" customWidth="1"/>
    <col min="9029" max="9029" width="17.25" style="9" customWidth="1"/>
    <col min="9030" max="9034" width="6" style="9" customWidth="1"/>
    <col min="9035" max="9035" width="6.25" style="9" customWidth="1"/>
    <col min="9036" max="9036" width="16.5" style="9" customWidth="1"/>
    <col min="9037" max="9037" width="10" style="9" customWidth="1"/>
    <col min="9038" max="9042" width="6" style="9" customWidth="1"/>
    <col min="9043" max="9043" width="19.25" style="9" customWidth="1"/>
    <col min="9044" max="9048" width="6" style="9" customWidth="1"/>
    <col min="9049" max="9049" width="6.25" style="9" customWidth="1"/>
    <col min="9050" max="9050" width="16.75" style="9" customWidth="1"/>
    <col min="9051" max="9051" width="9.25" style="9" customWidth="1"/>
    <col min="9052" max="9055" width="6" style="9" customWidth="1"/>
    <col min="9056" max="9056" width="7" style="9" customWidth="1"/>
    <col min="9057" max="9057" width="17.5" style="9" customWidth="1"/>
    <col min="9058" max="9061" width="6" style="9" customWidth="1"/>
    <col min="9062" max="9062" width="6.875" style="9" customWidth="1"/>
    <col min="9063" max="9063" width="5.75" style="9" customWidth="1"/>
    <col min="9064" max="9064" width="16.625" style="9" customWidth="1"/>
    <col min="9065" max="9065" width="4.125" style="9" customWidth="1"/>
    <col min="9066" max="9066" width="3.75" style="9" customWidth="1"/>
    <col min="9067" max="9067" width="3.875" style="9" customWidth="1"/>
    <col min="9068" max="9068" width="4.5" style="9" customWidth="1"/>
    <col min="9069" max="9069" width="5" style="9" customWidth="1"/>
    <col min="9070" max="9070" width="5.5" style="9" customWidth="1"/>
    <col min="9071" max="9071" width="5.75" style="9" customWidth="1"/>
    <col min="9072" max="9072" width="5.5" style="9" customWidth="1"/>
    <col min="9073" max="9074" width="5" style="9" customWidth="1"/>
    <col min="9075" max="9075" width="12.875" style="9" customWidth="1"/>
    <col min="9076" max="9085" width="5" style="9" customWidth="1"/>
    <col min="9086" max="9230" width="9" style="9"/>
    <col min="9231" max="9231" width="10.25" style="9" customWidth="1"/>
    <col min="9232" max="9232" width="49.5" style="9" customWidth="1"/>
    <col min="9233" max="9233" width="12.125" style="9" customWidth="1"/>
    <col min="9234" max="9234" width="15.375" style="9" customWidth="1"/>
    <col min="9235" max="9235" width="17.75" style="9" customWidth="1"/>
    <col min="9236" max="9236" width="18.875" style="9" customWidth="1"/>
    <col min="9237" max="9237" width="9.25" style="9" bestFit="1" customWidth="1"/>
    <col min="9238" max="9242" width="5.75" style="9" bestFit="1" customWidth="1"/>
    <col min="9243" max="9243" width="17.25" style="9" customWidth="1"/>
    <col min="9244" max="9244" width="9.25" style="9" bestFit="1" customWidth="1"/>
    <col min="9245" max="9249" width="5.75" style="9" bestFit="1" customWidth="1"/>
    <col min="9250" max="9250" width="14.875" style="9" customWidth="1"/>
    <col min="9251" max="9251" width="8.75" style="9" customWidth="1"/>
    <col min="9252" max="9255" width="6" style="9" customWidth="1"/>
    <col min="9256" max="9256" width="6.625" style="9" customWidth="1"/>
    <col min="9257" max="9257" width="17.625" style="9" customWidth="1"/>
    <col min="9258" max="9262" width="6" style="9" customWidth="1"/>
    <col min="9263" max="9263" width="6.375" style="9" customWidth="1"/>
    <col min="9264" max="9264" width="14.875" style="9" customWidth="1"/>
    <col min="9265" max="9265" width="8" style="9" customWidth="1"/>
    <col min="9266" max="9269" width="6" style="9" customWidth="1"/>
    <col min="9270" max="9270" width="5.125" style="9" customWidth="1"/>
    <col min="9271" max="9271" width="17" style="9" customWidth="1"/>
    <col min="9272" max="9276" width="6" style="9" customWidth="1"/>
    <col min="9277" max="9277" width="5.5" style="9" customWidth="1"/>
    <col min="9278" max="9278" width="12.875" style="9" customWidth="1"/>
    <col min="9279" max="9279" width="8.625" style="9" customWidth="1"/>
    <col min="9280" max="9284" width="6" style="9" customWidth="1"/>
    <col min="9285" max="9285" width="17.25" style="9" customWidth="1"/>
    <col min="9286" max="9290" width="6" style="9" customWidth="1"/>
    <col min="9291" max="9291" width="6.25" style="9" customWidth="1"/>
    <col min="9292" max="9292" width="16.5" style="9" customWidth="1"/>
    <col min="9293" max="9293" width="10" style="9" customWidth="1"/>
    <col min="9294" max="9298" width="6" style="9" customWidth="1"/>
    <col min="9299" max="9299" width="19.25" style="9" customWidth="1"/>
    <col min="9300" max="9304" width="6" style="9" customWidth="1"/>
    <col min="9305" max="9305" width="6.25" style="9" customWidth="1"/>
    <col min="9306" max="9306" width="16.75" style="9" customWidth="1"/>
    <col min="9307" max="9307" width="9.25" style="9" customWidth="1"/>
    <col min="9308" max="9311" width="6" style="9" customWidth="1"/>
    <col min="9312" max="9312" width="7" style="9" customWidth="1"/>
    <col min="9313" max="9313" width="17.5" style="9" customWidth="1"/>
    <col min="9314" max="9317" width="6" style="9" customWidth="1"/>
    <col min="9318" max="9318" width="6.875" style="9" customWidth="1"/>
    <col min="9319" max="9319" width="5.75" style="9" customWidth="1"/>
    <col min="9320" max="9320" width="16.625" style="9" customWidth="1"/>
    <col min="9321" max="9321" width="4.125" style="9" customWidth="1"/>
    <col min="9322" max="9322" width="3.75" style="9" customWidth="1"/>
    <col min="9323" max="9323" width="3.875" style="9" customWidth="1"/>
    <col min="9324" max="9324" width="4.5" style="9" customWidth="1"/>
    <col min="9325" max="9325" width="5" style="9" customWidth="1"/>
    <col min="9326" max="9326" width="5.5" style="9" customWidth="1"/>
    <col min="9327" max="9327" width="5.75" style="9" customWidth="1"/>
    <col min="9328" max="9328" width="5.5" style="9" customWidth="1"/>
    <col min="9329" max="9330" width="5" style="9" customWidth="1"/>
    <col min="9331" max="9331" width="12.875" style="9" customWidth="1"/>
    <col min="9332" max="9341" width="5" style="9" customWidth="1"/>
    <col min="9342" max="9486" width="9" style="9"/>
    <col min="9487" max="9487" width="10.25" style="9" customWidth="1"/>
    <col min="9488" max="9488" width="49.5" style="9" customWidth="1"/>
    <col min="9489" max="9489" width="12.125" style="9" customWidth="1"/>
    <col min="9490" max="9490" width="15.375" style="9" customWidth="1"/>
    <col min="9491" max="9491" width="17.75" style="9" customWidth="1"/>
    <col min="9492" max="9492" width="18.875" style="9" customWidth="1"/>
    <col min="9493" max="9493" width="9.25" style="9" bestFit="1" customWidth="1"/>
    <col min="9494" max="9498" width="5.75" style="9" bestFit="1" customWidth="1"/>
    <col min="9499" max="9499" width="17.25" style="9" customWidth="1"/>
    <col min="9500" max="9500" width="9.25" style="9" bestFit="1" customWidth="1"/>
    <col min="9501" max="9505" width="5.75" style="9" bestFit="1" customWidth="1"/>
    <col min="9506" max="9506" width="14.875" style="9" customWidth="1"/>
    <col min="9507" max="9507" width="8.75" style="9" customWidth="1"/>
    <col min="9508" max="9511" width="6" style="9" customWidth="1"/>
    <col min="9512" max="9512" width="6.625" style="9" customWidth="1"/>
    <col min="9513" max="9513" width="17.625" style="9" customWidth="1"/>
    <col min="9514" max="9518" width="6" style="9" customWidth="1"/>
    <col min="9519" max="9519" width="6.375" style="9" customWidth="1"/>
    <col min="9520" max="9520" width="14.875" style="9" customWidth="1"/>
    <col min="9521" max="9521" width="8" style="9" customWidth="1"/>
    <col min="9522" max="9525" width="6" style="9" customWidth="1"/>
    <col min="9526" max="9526" width="5.125" style="9" customWidth="1"/>
    <col min="9527" max="9527" width="17" style="9" customWidth="1"/>
    <col min="9528" max="9532" width="6" style="9" customWidth="1"/>
    <col min="9533" max="9533" width="5.5" style="9" customWidth="1"/>
    <col min="9534" max="9534" width="12.875" style="9" customWidth="1"/>
    <col min="9535" max="9535" width="8.625" style="9" customWidth="1"/>
    <col min="9536" max="9540" width="6" style="9" customWidth="1"/>
    <col min="9541" max="9541" width="17.25" style="9" customWidth="1"/>
    <col min="9542" max="9546" width="6" style="9" customWidth="1"/>
    <col min="9547" max="9547" width="6.25" style="9" customWidth="1"/>
    <col min="9548" max="9548" width="16.5" style="9" customWidth="1"/>
    <col min="9549" max="9549" width="10" style="9" customWidth="1"/>
    <col min="9550" max="9554" width="6" style="9" customWidth="1"/>
    <col min="9555" max="9555" width="19.25" style="9" customWidth="1"/>
    <col min="9556" max="9560" width="6" style="9" customWidth="1"/>
    <col min="9561" max="9561" width="6.25" style="9" customWidth="1"/>
    <col min="9562" max="9562" width="16.75" style="9" customWidth="1"/>
    <col min="9563" max="9563" width="9.25" style="9" customWidth="1"/>
    <col min="9564" max="9567" width="6" style="9" customWidth="1"/>
    <col min="9568" max="9568" width="7" style="9" customWidth="1"/>
    <col min="9569" max="9569" width="17.5" style="9" customWidth="1"/>
    <col min="9570" max="9573" width="6" style="9" customWidth="1"/>
    <col min="9574" max="9574" width="6.875" style="9" customWidth="1"/>
    <col min="9575" max="9575" width="5.75" style="9" customWidth="1"/>
    <col min="9576" max="9576" width="16.625" style="9" customWidth="1"/>
    <col min="9577" max="9577" width="4.125" style="9" customWidth="1"/>
    <col min="9578" max="9578" width="3.75" style="9" customWidth="1"/>
    <col min="9579" max="9579" width="3.875" style="9" customWidth="1"/>
    <col min="9580" max="9580" width="4.5" style="9" customWidth="1"/>
    <col min="9581" max="9581" width="5" style="9" customWidth="1"/>
    <col min="9582" max="9582" width="5.5" style="9" customWidth="1"/>
    <col min="9583" max="9583" width="5.75" style="9" customWidth="1"/>
    <col min="9584" max="9584" width="5.5" style="9" customWidth="1"/>
    <col min="9585" max="9586" width="5" style="9" customWidth="1"/>
    <col min="9587" max="9587" width="12.875" style="9" customWidth="1"/>
    <col min="9588" max="9597" width="5" style="9" customWidth="1"/>
    <col min="9598" max="9742" width="9" style="9"/>
    <col min="9743" max="9743" width="10.25" style="9" customWidth="1"/>
    <col min="9744" max="9744" width="49.5" style="9" customWidth="1"/>
    <col min="9745" max="9745" width="12.125" style="9" customWidth="1"/>
    <col min="9746" max="9746" width="15.375" style="9" customWidth="1"/>
    <col min="9747" max="9747" width="17.75" style="9" customWidth="1"/>
    <col min="9748" max="9748" width="18.875" style="9" customWidth="1"/>
    <col min="9749" max="9749" width="9.25" style="9" bestFit="1" customWidth="1"/>
    <col min="9750" max="9754" width="5.75" style="9" bestFit="1" customWidth="1"/>
    <col min="9755" max="9755" width="17.25" style="9" customWidth="1"/>
    <col min="9756" max="9756" width="9.25" style="9" bestFit="1" customWidth="1"/>
    <col min="9757" max="9761" width="5.75" style="9" bestFit="1" customWidth="1"/>
    <col min="9762" max="9762" width="14.875" style="9" customWidth="1"/>
    <col min="9763" max="9763" width="8.75" style="9" customWidth="1"/>
    <col min="9764" max="9767" width="6" style="9" customWidth="1"/>
    <col min="9768" max="9768" width="6.625" style="9" customWidth="1"/>
    <col min="9769" max="9769" width="17.625" style="9" customWidth="1"/>
    <col min="9770" max="9774" width="6" style="9" customWidth="1"/>
    <col min="9775" max="9775" width="6.375" style="9" customWidth="1"/>
    <col min="9776" max="9776" width="14.875" style="9" customWidth="1"/>
    <col min="9777" max="9777" width="8" style="9" customWidth="1"/>
    <col min="9778" max="9781" width="6" style="9" customWidth="1"/>
    <col min="9782" max="9782" width="5.125" style="9" customWidth="1"/>
    <col min="9783" max="9783" width="17" style="9" customWidth="1"/>
    <col min="9784" max="9788" width="6" style="9" customWidth="1"/>
    <col min="9789" max="9789" width="5.5" style="9" customWidth="1"/>
    <col min="9790" max="9790" width="12.875" style="9" customWidth="1"/>
    <col min="9791" max="9791" width="8.625" style="9" customWidth="1"/>
    <col min="9792" max="9796" width="6" style="9" customWidth="1"/>
    <col min="9797" max="9797" width="17.25" style="9" customWidth="1"/>
    <col min="9798" max="9802" width="6" style="9" customWidth="1"/>
    <col min="9803" max="9803" width="6.25" style="9" customWidth="1"/>
    <col min="9804" max="9804" width="16.5" style="9" customWidth="1"/>
    <col min="9805" max="9805" width="10" style="9" customWidth="1"/>
    <col min="9806" max="9810" width="6" style="9" customWidth="1"/>
    <col min="9811" max="9811" width="19.25" style="9" customWidth="1"/>
    <col min="9812" max="9816" width="6" style="9" customWidth="1"/>
    <col min="9817" max="9817" width="6.25" style="9" customWidth="1"/>
    <col min="9818" max="9818" width="16.75" style="9" customWidth="1"/>
    <col min="9819" max="9819" width="9.25" style="9" customWidth="1"/>
    <col min="9820" max="9823" width="6" style="9" customWidth="1"/>
    <col min="9824" max="9824" width="7" style="9" customWidth="1"/>
    <col min="9825" max="9825" width="17.5" style="9" customWidth="1"/>
    <col min="9826" max="9829" width="6" style="9" customWidth="1"/>
    <col min="9830" max="9830" width="6.875" style="9" customWidth="1"/>
    <col min="9831" max="9831" width="5.75" style="9" customWidth="1"/>
    <col min="9832" max="9832" width="16.625" style="9" customWidth="1"/>
    <col min="9833" max="9833" width="4.125" style="9" customWidth="1"/>
    <col min="9834" max="9834" width="3.75" style="9" customWidth="1"/>
    <col min="9835" max="9835" width="3.875" style="9" customWidth="1"/>
    <col min="9836" max="9836" width="4.5" style="9" customWidth="1"/>
    <col min="9837" max="9837" width="5" style="9" customWidth="1"/>
    <col min="9838" max="9838" width="5.5" style="9" customWidth="1"/>
    <col min="9839" max="9839" width="5.75" style="9" customWidth="1"/>
    <col min="9840" max="9840" width="5.5" style="9" customWidth="1"/>
    <col min="9841" max="9842" width="5" style="9" customWidth="1"/>
    <col min="9843" max="9843" width="12.875" style="9" customWidth="1"/>
    <col min="9844" max="9853" width="5" style="9" customWidth="1"/>
    <col min="9854" max="9998" width="9" style="9"/>
    <col min="9999" max="9999" width="10.25" style="9" customWidth="1"/>
    <col min="10000" max="10000" width="49.5" style="9" customWidth="1"/>
    <col min="10001" max="10001" width="12.125" style="9" customWidth="1"/>
    <col min="10002" max="10002" width="15.375" style="9" customWidth="1"/>
    <col min="10003" max="10003" width="17.75" style="9" customWidth="1"/>
    <col min="10004" max="10004" width="18.875" style="9" customWidth="1"/>
    <col min="10005" max="10005" width="9.25" style="9" bestFit="1" customWidth="1"/>
    <col min="10006" max="10010" width="5.75" style="9" bestFit="1" customWidth="1"/>
    <col min="10011" max="10011" width="17.25" style="9" customWidth="1"/>
    <col min="10012" max="10012" width="9.25" style="9" bestFit="1" customWidth="1"/>
    <col min="10013" max="10017" width="5.75" style="9" bestFit="1" customWidth="1"/>
    <col min="10018" max="10018" width="14.875" style="9" customWidth="1"/>
    <col min="10019" max="10019" width="8.75" style="9" customWidth="1"/>
    <col min="10020" max="10023" width="6" style="9" customWidth="1"/>
    <col min="10024" max="10024" width="6.625" style="9" customWidth="1"/>
    <col min="10025" max="10025" width="17.625" style="9" customWidth="1"/>
    <col min="10026" max="10030" width="6" style="9" customWidth="1"/>
    <col min="10031" max="10031" width="6.375" style="9" customWidth="1"/>
    <col min="10032" max="10032" width="14.875" style="9" customWidth="1"/>
    <col min="10033" max="10033" width="8" style="9" customWidth="1"/>
    <col min="10034" max="10037" width="6" style="9" customWidth="1"/>
    <col min="10038" max="10038" width="5.125" style="9" customWidth="1"/>
    <col min="10039" max="10039" width="17" style="9" customWidth="1"/>
    <col min="10040" max="10044" width="6" style="9" customWidth="1"/>
    <col min="10045" max="10045" width="5.5" style="9" customWidth="1"/>
    <col min="10046" max="10046" width="12.875" style="9" customWidth="1"/>
    <col min="10047" max="10047" width="8.625" style="9" customWidth="1"/>
    <col min="10048" max="10052" width="6" style="9" customWidth="1"/>
    <col min="10053" max="10053" width="17.25" style="9" customWidth="1"/>
    <col min="10054" max="10058" width="6" style="9" customWidth="1"/>
    <col min="10059" max="10059" width="6.25" style="9" customWidth="1"/>
    <col min="10060" max="10060" width="16.5" style="9" customWidth="1"/>
    <col min="10061" max="10061" width="10" style="9" customWidth="1"/>
    <col min="10062" max="10066" width="6" style="9" customWidth="1"/>
    <col min="10067" max="10067" width="19.25" style="9" customWidth="1"/>
    <col min="10068" max="10072" width="6" style="9" customWidth="1"/>
    <col min="10073" max="10073" width="6.25" style="9" customWidth="1"/>
    <col min="10074" max="10074" width="16.75" style="9" customWidth="1"/>
    <col min="10075" max="10075" width="9.25" style="9" customWidth="1"/>
    <col min="10076" max="10079" width="6" style="9" customWidth="1"/>
    <col min="10080" max="10080" width="7" style="9" customWidth="1"/>
    <col min="10081" max="10081" width="17.5" style="9" customWidth="1"/>
    <col min="10082" max="10085" width="6" style="9" customWidth="1"/>
    <col min="10086" max="10086" width="6.875" style="9" customWidth="1"/>
    <col min="10087" max="10087" width="5.75" style="9" customWidth="1"/>
    <col min="10088" max="10088" width="16.625" style="9" customWidth="1"/>
    <col min="10089" max="10089" width="4.125" style="9" customWidth="1"/>
    <col min="10090" max="10090" width="3.75" style="9" customWidth="1"/>
    <col min="10091" max="10091" width="3.875" style="9" customWidth="1"/>
    <col min="10092" max="10092" width="4.5" style="9" customWidth="1"/>
    <col min="10093" max="10093" width="5" style="9" customWidth="1"/>
    <col min="10094" max="10094" width="5.5" style="9" customWidth="1"/>
    <col min="10095" max="10095" width="5.75" style="9" customWidth="1"/>
    <col min="10096" max="10096" width="5.5" style="9" customWidth="1"/>
    <col min="10097" max="10098" width="5" style="9" customWidth="1"/>
    <col min="10099" max="10099" width="12.875" style="9" customWidth="1"/>
    <col min="10100" max="10109" width="5" style="9" customWidth="1"/>
    <col min="10110" max="10254" width="9" style="9"/>
    <col min="10255" max="10255" width="10.25" style="9" customWidth="1"/>
    <col min="10256" max="10256" width="49.5" style="9" customWidth="1"/>
    <col min="10257" max="10257" width="12.125" style="9" customWidth="1"/>
    <col min="10258" max="10258" width="15.375" style="9" customWidth="1"/>
    <col min="10259" max="10259" width="17.75" style="9" customWidth="1"/>
    <col min="10260" max="10260" width="18.875" style="9" customWidth="1"/>
    <col min="10261" max="10261" width="9.25" style="9" bestFit="1" customWidth="1"/>
    <col min="10262" max="10266" width="5.75" style="9" bestFit="1" customWidth="1"/>
    <col min="10267" max="10267" width="17.25" style="9" customWidth="1"/>
    <col min="10268" max="10268" width="9.25" style="9" bestFit="1" customWidth="1"/>
    <col min="10269" max="10273" width="5.75" style="9" bestFit="1" customWidth="1"/>
    <col min="10274" max="10274" width="14.875" style="9" customWidth="1"/>
    <col min="10275" max="10275" width="8.75" style="9" customWidth="1"/>
    <col min="10276" max="10279" width="6" style="9" customWidth="1"/>
    <col min="10280" max="10280" width="6.625" style="9" customWidth="1"/>
    <col min="10281" max="10281" width="17.625" style="9" customWidth="1"/>
    <col min="10282" max="10286" width="6" style="9" customWidth="1"/>
    <col min="10287" max="10287" width="6.375" style="9" customWidth="1"/>
    <col min="10288" max="10288" width="14.875" style="9" customWidth="1"/>
    <col min="10289" max="10289" width="8" style="9" customWidth="1"/>
    <col min="10290" max="10293" width="6" style="9" customWidth="1"/>
    <col min="10294" max="10294" width="5.125" style="9" customWidth="1"/>
    <col min="10295" max="10295" width="17" style="9" customWidth="1"/>
    <col min="10296" max="10300" width="6" style="9" customWidth="1"/>
    <col min="10301" max="10301" width="5.5" style="9" customWidth="1"/>
    <col min="10302" max="10302" width="12.875" style="9" customWidth="1"/>
    <col min="10303" max="10303" width="8.625" style="9" customWidth="1"/>
    <col min="10304" max="10308" width="6" style="9" customWidth="1"/>
    <col min="10309" max="10309" width="17.25" style="9" customWidth="1"/>
    <col min="10310" max="10314" width="6" style="9" customWidth="1"/>
    <col min="10315" max="10315" width="6.25" style="9" customWidth="1"/>
    <col min="10316" max="10316" width="16.5" style="9" customWidth="1"/>
    <col min="10317" max="10317" width="10" style="9" customWidth="1"/>
    <col min="10318" max="10322" width="6" style="9" customWidth="1"/>
    <col min="10323" max="10323" width="19.25" style="9" customWidth="1"/>
    <col min="10324" max="10328" width="6" style="9" customWidth="1"/>
    <col min="10329" max="10329" width="6.25" style="9" customWidth="1"/>
    <col min="10330" max="10330" width="16.75" style="9" customWidth="1"/>
    <col min="10331" max="10331" width="9.25" style="9" customWidth="1"/>
    <col min="10332" max="10335" width="6" style="9" customWidth="1"/>
    <col min="10336" max="10336" width="7" style="9" customWidth="1"/>
    <col min="10337" max="10337" width="17.5" style="9" customWidth="1"/>
    <col min="10338" max="10341" width="6" style="9" customWidth="1"/>
    <col min="10342" max="10342" width="6.875" style="9" customWidth="1"/>
    <col min="10343" max="10343" width="5.75" style="9" customWidth="1"/>
    <col min="10344" max="10344" width="16.625" style="9" customWidth="1"/>
    <col min="10345" max="10345" width="4.125" style="9" customWidth="1"/>
    <col min="10346" max="10346" width="3.75" style="9" customWidth="1"/>
    <col min="10347" max="10347" width="3.875" style="9" customWidth="1"/>
    <col min="10348" max="10348" width="4.5" style="9" customWidth="1"/>
    <col min="10349" max="10349" width="5" style="9" customWidth="1"/>
    <col min="10350" max="10350" width="5.5" style="9" customWidth="1"/>
    <col min="10351" max="10351" width="5.75" style="9" customWidth="1"/>
    <col min="10352" max="10352" width="5.5" style="9" customWidth="1"/>
    <col min="10353" max="10354" width="5" style="9" customWidth="1"/>
    <col min="10355" max="10355" width="12.875" style="9" customWidth="1"/>
    <col min="10356" max="10365" width="5" style="9" customWidth="1"/>
    <col min="10366" max="10510" width="9" style="9"/>
    <col min="10511" max="10511" width="10.25" style="9" customWidth="1"/>
    <col min="10512" max="10512" width="49.5" style="9" customWidth="1"/>
    <col min="10513" max="10513" width="12.125" style="9" customWidth="1"/>
    <col min="10514" max="10514" width="15.375" style="9" customWidth="1"/>
    <col min="10515" max="10515" width="17.75" style="9" customWidth="1"/>
    <col min="10516" max="10516" width="18.875" style="9" customWidth="1"/>
    <col min="10517" max="10517" width="9.25" style="9" bestFit="1" customWidth="1"/>
    <col min="10518" max="10522" width="5.75" style="9" bestFit="1" customWidth="1"/>
    <col min="10523" max="10523" width="17.25" style="9" customWidth="1"/>
    <col min="10524" max="10524" width="9.25" style="9" bestFit="1" customWidth="1"/>
    <col min="10525" max="10529" width="5.75" style="9" bestFit="1" customWidth="1"/>
    <col min="10530" max="10530" width="14.875" style="9" customWidth="1"/>
    <col min="10531" max="10531" width="8.75" style="9" customWidth="1"/>
    <col min="10532" max="10535" width="6" style="9" customWidth="1"/>
    <col min="10536" max="10536" width="6.625" style="9" customWidth="1"/>
    <col min="10537" max="10537" width="17.625" style="9" customWidth="1"/>
    <col min="10538" max="10542" width="6" style="9" customWidth="1"/>
    <col min="10543" max="10543" width="6.375" style="9" customWidth="1"/>
    <col min="10544" max="10544" width="14.875" style="9" customWidth="1"/>
    <col min="10545" max="10545" width="8" style="9" customWidth="1"/>
    <col min="10546" max="10549" width="6" style="9" customWidth="1"/>
    <col min="10550" max="10550" width="5.125" style="9" customWidth="1"/>
    <col min="10551" max="10551" width="17" style="9" customWidth="1"/>
    <col min="10552" max="10556" width="6" style="9" customWidth="1"/>
    <col min="10557" max="10557" width="5.5" style="9" customWidth="1"/>
    <col min="10558" max="10558" width="12.875" style="9" customWidth="1"/>
    <col min="10559" max="10559" width="8.625" style="9" customWidth="1"/>
    <col min="10560" max="10564" width="6" style="9" customWidth="1"/>
    <col min="10565" max="10565" width="17.25" style="9" customWidth="1"/>
    <col min="10566" max="10570" width="6" style="9" customWidth="1"/>
    <col min="10571" max="10571" width="6.25" style="9" customWidth="1"/>
    <col min="10572" max="10572" width="16.5" style="9" customWidth="1"/>
    <col min="10573" max="10573" width="10" style="9" customWidth="1"/>
    <col min="10574" max="10578" width="6" style="9" customWidth="1"/>
    <col min="10579" max="10579" width="19.25" style="9" customWidth="1"/>
    <col min="10580" max="10584" width="6" style="9" customWidth="1"/>
    <col min="10585" max="10585" width="6.25" style="9" customWidth="1"/>
    <col min="10586" max="10586" width="16.75" style="9" customWidth="1"/>
    <col min="10587" max="10587" width="9.25" style="9" customWidth="1"/>
    <col min="10588" max="10591" width="6" style="9" customWidth="1"/>
    <col min="10592" max="10592" width="7" style="9" customWidth="1"/>
    <col min="10593" max="10593" width="17.5" style="9" customWidth="1"/>
    <col min="10594" max="10597" width="6" style="9" customWidth="1"/>
    <col min="10598" max="10598" width="6.875" style="9" customWidth="1"/>
    <col min="10599" max="10599" width="5.75" style="9" customWidth="1"/>
    <col min="10600" max="10600" width="16.625" style="9" customWidth="1"/>
    <col min="10601" max="10601" width="4.125" style="9" customWidth="1"/>
    <col min="10602" max="10602" width="3.75" style="9" customWidth="1"/>
    <col min="10603" max="10603" width="3.875" style="9" customWidth="1"/>
    <col min="10604" max="10604" width="4.5" style="9" customWidth="1"/>
    <col min="10605" max="10605" width="5" style="9" customWidth="1"/>
    <col min="10606" max="10606" width="5.5" style="9" customWidth="1"/>
    <col min="10607" max="10607" width="5.75" style="9" customWidth="1"/>
    <col min="10608" max="10608" width="5.5" style="9" customWidth="1"/>
    <col min="10609" max="10610" width="5" style="9" customWidth="1"/>
    <col min="10611" max="10611" width="12.875" style="9" customWidth="1"/>
    <col min="10612" max="10621" width="5" style="9" customWidth="1"/>
    <col min="10622" max="10766" width="9" style="9"/>
    <col min="10767" max="10767" width="10.25" style="9" customWidth="1"/>
    <col min="10768" max="10768" width="49.5" style="9" customWidth="1"/>
    <col min="10769" max="10769" width="12.125" style="9" customWidth="1"/>
    <col min="10770" max="10770" width="15.375" style="9" customWidth="1"/>
    <col min="10771" max="10771" width="17.75" style="9" customWidth="1"/>
    <col min="10772" max="10772" width="18.875" style="9" customWidth="1"/>
    <col min="10773" max="10773" width="9.25" style="9" bestFit="1" customWidth="1"/>
    <col min="10774" max="10778" width="5.75" style="9" bestFit="1" customWidth="1"/>
    <col min="10779" max="10779" width="17.25" style="9" customWidth="1"/>
    <col min="10780" max="10780" width="9.25" style="9" bestFit="1" customWidth="1"/>
    <col min="10781" max="10785" width="5.75" style="9" bestFit="1" customWidth="1"/>
    <col min="10786" max="10786" width="14.875" style="9" customWidth="1"/>
    <col min="10787" max="10787" width="8.75" style="9" customWidth="1"/>
    <col min="10788" max="10791" width="6" style="9" customWidth="1"/>
    <col min="10792" max="10792" width="6.625" style="9" customWidth="1"/>
    <col min="10793" max="10793" width="17.625" style="9" customWidth="1"/>
    <col min="10794" max="10798" width="6" style="9" customWidth="1"/>
    <col min="10799" max="10799" width="6.375" style="9" customWidth="1"/>
    <col min="10800" max="10800" width="14.875" style="9" customWidth="1"/>
    <col min="10801" max="10801" width="8" style="9" customWidth="1"/>
    <col min="10802" max="10805" width="6" style="9" customWidth="1"/>
    <col min="10806" max="10806" width="5.125" style="9" customWidth="1"/>
    <col min="10807" max="10807" width="17" style="9" customWidth="1"/>
    <col min="10808" max="10812" width="6" style="9" customWidth="1"/>
    <col min="10813" max="10813" width="5.5" style="9" customWidth="1"/>
    <col min="10814" max="10814" width="12.875" style="9" customWidth="1"/>
    <col min="10815" max="10815" width="8.625" style="9" customWidth="1"/>
    <col min="10816" max="10820" width="6" style="9" customWidth="1"/>
    <col min="10821" max="10821" width="17.25" style="9" customWidth="1"/>
    <col min="10822" max="10826" width="6" style="9" customWidth="1"/>
    <col min="10827" max="10827" width="6.25" style="9" customWidth="1"/>
    <col min="10828" max="10828" width="16.5" style="9" customWidth="1"/>
    <col min="10829" max="10829" width="10" style="9" customWidth="1"/>
    <col min="10830" max="10834" width="6" style="9" customWidth="1"/>
    <col min="10835" max="10835" width="19.25" style="9" customWidth="1"/>
    <col min="10836" max="10840" width="6" style="9" customWidth="1"/>
    <col min="10841" max="10841" width="6.25" style="9" customWidth="1"/>
    <col min="10842" max="10842" width="16.75" style="9" customWidth="1"/>
    <col min="10843" max="10843" width="9.25" style="9" customWidth="1"/>
    <col min="10844" max="10847" width="6" style="9" customWidth="1"/>
    <col min="10848" max="10848" width="7" style="9" customWidth="1"/>
    <col min="10849" max="10849" width="17.5" style="9" customWidth="1"/>
    <col min="10850" max="10853" width="6" style="9" customWidth="1"/>
    <col min="10854" max="10854" width="6.875" style="9" customWidth="1"/>
    <col min="10855" max="10855" width="5.75" style="9" customWidth="1"/>
    <col min="10856" max="10856" width="16.625" style="9" customWidth="1"/>
    <col min="10857" max="10857" width="4.125" style="9" customWidth="1"/>
    <col min="10858" max="10858" width="3.75" style="9" customWidth="1"/>
    <col min="10859" max="10859" width="3.875" style="9" customWidth="1"/>
    <col min="10860" max="10860" width="4.5" style="9" customWidth="1"/>
    <col min="10861" max="10861" width="5" style="9" customWidth="1"/>
    <col min="10862" max="10862" width="5.5" style="9" customWidth="1"/>
    <col min="10863" max="10863" width="5.75" style="9" customWidth="1"/>
    <col min="10864" max="10864" width="5.5" style="9" customWidth="1"/>
    <col min="10865" max="10866" width="5" style="9" customWidth="1"/>
    <col min="10867" max="10867" width="12.875" style="9" customWidth="1"/>
    <col min="10868" max="10877" width="5" style="9" customWidth="1"/>
    <col min="10878" max="11022" width="9" style="9"/>
    <col min="11023" max="11023" width="10.25" style="9" customWidth="1"/>
    <col min="11024" max="11024" width="49.5" style="9" customWidth="1"/>
    <col min="11025" max="11025" width="12.125" style="9" customWidth="1"/>
    <col min="11026" max="11026" width="15.375" style="9" customWidth="1"/>
    <col min="11027" max="11027" width="17.75" style="9" customWidth="1"/>
    <col min="11028" max="11028" width="18.875" style="9" customWidth="1"/>
    <col min="11029" max="11029" width="9.25" style="9" bestFit="1" customWidth="1"/>
    <col min="11030" max="11034" width="5.75" style="9" bestFit="1" customWidth="1"/>
    <col min="11035" max="11035" width="17.25" style="9" customWidth="1"/>
    <col min="11036" max="11036" width="9.25" style="9" bestFit="1" customWidth="1"/>
    <col min="11037" max="11041" width="5.75" style="9" bestFit="1" customWidth="1"/>
    <col min="11042" max="11042" width="14.875" style="9" customWidth="1"/>
    <col min="11043" max="11043" width="8.75" style="9" customWidth="1"/>
    <col min="11044" max="11047" width="6" style="9" customWidth="1"/>
    <col min="11048" max="11048" width="6.625" style="9" customWidth="1"/>
    <col min="11049" max="11049" width="17.625" style="9" customWidth="1"/>
    <col min="11050" max="11054" width="6" style="9" customWidth="1"/>
    <col min="11055" max="11055" width="6.375" style="9" customWidth="1"/>
    <col min="11056" max="11056" width="14.875" style="9" customWidth="1"/>
    <col min="11057" max="11057" width="8" style="9" customWidth="1"/>
    <col min="11058" max="11061" width="6" style="9" customWidth="1"/>
    <col min="11062" max="11062" width="5.125" style="9" customWidth="1"/>
    <col min="11063" max="11063" width="17" style="9" customWidth="1"/>
    <col min="11064" max="11068" width="6" style="9" customWidth="1"/>
    <col min="11069" max="11069" width="5.5" style="9" customWidth="1"/>
    <col min="11070" max="11070" width="12.875" style="9" customWidth="1"/>
    <col min="11071" max="11071" width="8.625" style="9" customWidth="1"/>
    <col min="11072" max="11076" width="6" style="9" customWidth="1"/>
    <col min="11077" max="11077" width="17.25" style="9" customWidth="1"/>
    <col min="11078" max="11082" width="6" style="9" customWidth="1"/>
    <col min="11083" max="11083" width="6.25" style="9" customWidth="1"/>
    <col min="11084" max="11084" width="16.5" style="9" customWidth="1"/>
    <col min="11085" max="11085" width="10" style="9" customWidth="1"/>
    <col min="11086" max="11090" width="6" style="9" customWidth="1"/>
    <col min="11091" max="11091" width="19.25" style="9" customWidth="1"/>
    <col min="11092" max="11096" width="6" style="9" customWidth="1"/>
    <col min="11097" max="11097" width="6.25" style="9" customWidth="1"/>
    <col min="11098" max="11098" width="16.75" style="9" customWidth="1"/>
    <col min="11099" max="11099" width="9.25" style="9" customWidth="1"/>
    <col min="11100" max="11103" width="6" style="9" customWidth="1"/>
    <col min="11104" max="11104" width="7" style="9" customWidth="1"/>
    <col min="11105" max="11105" width="17.5" style="9" customWidth="1"/>
    <col min="11106" max="11109" width="6" style="9" customWidth="1"/>
    <col min="11110" max="11110" width="6.875" style="9" customWidth="1"/>
    <col min="11111" max="11111" width="5.75" style="9" customWidth="1"/>
    <col min="11112" max="11112" width="16.625" style="9" customWidth="1"/>
    <col min="11113" max="11113" width="4.125" style="9" customWidth="1"/>
    <col min="11114" max="11114" width="3.75" style="9" customWidth="1"/>
    <col min="11115" max="11115" width="3.875" style="9" customWidth="1"/>
    <col min="11116" max="11116" width="4.5" style="9" customWidth="1"/>
    <col min="11117" max="11117" width="5" style="9" customWidth="1"/>
    <col min="11118" max="11118" width="5.5" style="9" customWidth="1"/>
    <col min="11119" max="11119" width="5.75" style="9" customWidth="1"/>
    <col min="11120" max="11120" width="5.5" style="9" customWidth="1"/>
    <col min="11121" max="11122" width="5" style="9" customWidth="1"/>
    <col min="11123" max="11123" width="12.875" style="9" customWidth="1"/>
    <col min="11124" max="11133" width="5" style="9" customWidth="1"/>
    <col min="11134" max="11278" width="9" style="9"/>
    <col min="11279" max="11279" width="10.25" style="9" customWidth="1"/>
    <col min="11280" max="11280" width="49.5" style="9" customWidth="1"/>
    <col min="11281" max="11281" width="12.125" style="9" customWidth="1"/>
    <col min="11282" max="11282" width="15.375" style="9" customWidth="1"/>
    <col min="11283" max="11283" width="17.75" style="9" customWidth="1"/>
    <col min="11284" max="11284" width="18.875" style="9" customWidth="1"/>
    <col min="11285" max="11285" width="9.25" style="9" bestFit="1" customWidth="1"/>
    <col min="11286" max="11290" width="5.75" style="9" bestFit="1" customWidth="1"/>
    <col min="11291" max="11291" width="17.25" style="9" customWidth="1"/>
    <col min="11292" max="11292" width="9.25" style="9" bestFit="1" customWidth="1"/>
    <col min="11293" max="11297" width="5.75" style="9" bestFit="1" customWidth="1"/>
    <col min="11298" max="11298" width="14.875" style="9" customWidth="1"/>
    <col min="11299" max="11299" width="8.75" style="9" customWidth="1"/>
    <col min="11300" max="11303" width="6" style="9" customWidth="1"/>
    <col min="11304" max="11304" width="6.625" style="9" customWidth="1"/>
    <col min="11305" max="11305" width="17.625" style="9" customWidth="1"/>
    <col min="11306" max="11310" width="6" style="9" customWidth="1"/>
    <col min="11311" max="11311" width="6.375" style="9" customWidth="1"/>
    <col min="11312" max="11312" width="14.875" style="9" customWidth="1"/>
    <col min="11313" max="11313" width="8" style="9" customWidth="1"/>
    <col min="11314" max="11317" width="6" style="9" customWidth="1"/>
    <col min="11318" max="11318" width="5.125" style="9" customWidth="1"/>
    <col min="11319" max="11319" width="17" style="9" customWidth="1"/>
    <col min="11320" max="11324" width="6" style="9" customWidth="1"/>
    <col min="11325" max="11325" width="5.5" style="9" customWidth="1"/>
    <col min="11326" max="11326" width="12.875" style="9" customWidth="1"/>
    <col min="11327" max="11327" width="8.625" style="9" customWidth="1"/>
    <col min="11328" max="11332" width="6" style="9" customWidth="1"/>
    <col min="11333" max="11333" width="17.25" style="9" customWidth="1"/>
    <col min="11334" max="11338" width="6" style="9" customWidth="1"/>
    <col min="11339" max="11339" width="6.25" style="9" customWidth="1"/>
    <col min="11340" max="11340" width="16.5" style="9" customWidth="1"/>
    <col min="11341" max="11341" width="10" style="9" customWidth="1"/>
    <col min="11342" max="11346" width="6" style="9" customWidth="1"/>
    <col min="11347" max="11347" width="19.25" style="9" customWidth="1"/>
    <col min="11348" max="11352" width="6" style="9" customWidth="1"/>
    <col min="11353" max="11353" width="6.25" style="9" customWidth="1"/>
    <col min="11354" max="11354" width="16.75" style="9" customWidth="1"/>
    <col min="11355" max="11355" width="9.25" style="9" customWidth="1"/>
    <col min="11356" max="11359" width="6" style="9" customWidth="1"/>
    <col min="11360" max="11360" width="7" style="9" customWidth="1"/>
    <col min="11361" max="11361" width="17.5" style="9" customWidth="1"/>
    <col min="11362" max="11365" width="6" style="9" customWidth="1"/>
    <col min="11366" max="11366" width="6.875" style="9" customWidth="1"/>
    <col min="11367" max="11367" width="5.75" style="9" customWidth="1"/>
    <col min="11368" max="11368" width="16.625" style="9" customWidth="1"/>
    <col min="11369" max="11369" width="4.125" style="9" customWidth="1"/>
    <col min="11370" max="11370" width="3.75" style="9" customWidth="1"/>
    <col min="11371" max="11371" width="3.875" style="9" customWidth="1"/>
    <col min="11372" max="11372" width="4.5" style="9" customWidth="1"/>
    <col min="11373" max="11373" width="5" style="9" customWidth="1"/>
    <col min="11374" max="11374" width="5.5" style="9" customWidth="1"/>
    <col min="11375" max="11375" width="5.75" style="9" customWidth="1"/>
    <col min="11376" max="11376" width="5.5" style="9" customWidth="1"/>
    <col min="11377" max="11378" width="5" style="9" customWidth="1"/>
    <col min="11379" max="11379" width="12.875" style="9" customWidth="1"/>
    <col min="11380" max="11389" width="5" style="9" customWidth="1"/>
    <col min="11390" max="11534" width="9" style="9"/>
    <col min="11535" max="11535" width="10.25" style="9" customWidth="1"/>
    <col min="11536" max="11536" width="49.5" style="9" customWidth="1"/>
    <col min="11537" max="11537" width="12.125" style="9" customWidth="1"/>
    <col min="11538" max="11538" width="15.375" style="9" customWidth="1"/>
    <col min="11539" max="11539" width="17.75" style="9" customWidth="1"/>
    <col min="11540" max="11540" width="18.875" style="9" customWidth="1"/>
    <col min="11541" max="11541" width="9.25" style="9" bestFit="1" customWidth="1"/>
    <col min="11542" max="11546" width="5.75" style="9" bestFit="1" customWidth="1"/>
    <col min="11547" max="11547" width="17.25" style="9" customWidth="1"/>
    <col min="11548" max="11548" width="9.25" style="9" bestFit="1" customWidth="1"/>
    <col min="11549" max="11553" width="5.75" style="9" bestFit="1" customWidth="1"/>
    <col min="11554" max="11554" width="14.875" style="9" customWidth="1"/>
    <col min="11555" max="11555" width="8.75" style="9" customWidth="1"/>
    <col min="11556" max="11559" width="6" style="9" customWidth="1"/>
    <col min="11560" max="11560" width="6.625" style="9" customWidth="1"/>
    <col min="11561" max="11561" width="17.625" style="9" customWidth="1"/>
    <col min="11562" max="11566" width="6" style="9" customWidth="1"/>
    <col min="11567" max="11567" width="6.375" style="9" customWidth="1"/>
    <col min="11568" max="11568" width="14.875" style="9" customWidth="1"/>
    <col min="11569" max="11569" width="8" style="9" customWidth="1"/>
    <col min="11570" max="11573" width="6" style="9" customWidth="1"/>
    <col min="11574" max="11574" width="5.125" style="9" customWidth="1"/>
    <col min="11575" max="11575" width="17" style="9" customWidth="1"/>
    <col min="11576" max="11580" width="6" style="9" customWidth="1"/>
    <col min="11581" max="11581" width="5.5" style="9" customWidth="1"/>
    <col min="11582" max="11582" width="12.875" style="9" customWidth="1"/>
    <col min="11583" max="11583" width="8.625" style="9" customWidth="1"/>
    <col min="11584" max="11588" width="6" style="9" customWidth="1"/>
    <col min="11589" max="11589" width="17.25" style="9" customWidth="1"/>
    <col min="11590" max="11594" width="6" style="9" customWidth="1"/>
    <col min="11595" max="11595" width="6.25" style="9" customWidth="1"/>
    <col min="11596" max="11596" width="16.5" style="9" customWidth="1"/>
    <col min="11597" max="11597" width="10" style="9" customWidth="1"/>
    <col min="11598" max="11602" width="6" style="9" customWidth="1"/>
    <col min="11603" max="11603" width="19.25" style="9" customWidth="1"/>
    <col min="11604" max="11608" width="6" style="9" customWidth="1"/>
    <col min="11609" max="11609" width="6.25" style="9" customWidth="1"/>
    <col min="11610" max="11610" width="16.75" style="9" customWidth="1"/>
    <col min="11611" max="11611" width="9.25" style="9" customWidth="1"/>
    <col min="11612" max="11615" width="6" style="9" customWidth="1"/>
    <col min="11616" max="11616" width="7" style="9" customWidth="1"/>
    <col min="11617" max="11617" width="17.5" style="9" customWidth="1"/>
    <col min="11618" max="11621" width="6" style="9" customWidth="1"/>
    <col min="11622" max="11622" width="6.875" style="9" customWidth="1"/>
    <col min="11623" max="11623" width="5.75" style="9" customWidth="1"/>
    <col min="11624" max="11624" width="16.625" style="9" customWidth="1"/>
    <col min="11625" max="11625" width="4.125" style="9" customWidth="1"/>
    <col min="11626" max="11626" width="3.75" style="9" customWidth="1"/>
    <col min="11627" max="11627" width="3.875" style="9" customWidth="1"/>
    <col min="11628" max="11628" width="4.5" style="9" customWidth="1"/>
    <col min="11629" max="11629" width="5" style="9" customWidth="1"/>
    <col min="11630" max="11630" width="5.5" style="9" customWidth="1"/>
    <col min="11631" max="11631" width="5.75" style="9" customWidth="1"/>
    <col min="11632" max="11632" width="5.5" style="9" customWidth="1"/>
    <col min="11633" max="11634" width="5" style="9" customWidth="1"/>
    <col min="11635" max="11635" width="12.875" style="9" customWidth="1"/>
    <col min="11636" max="11645" width="5" style="9" customWidth="1"/>
    <col min="11646" max="11790" width="9" style="9"/>
    <col min="11791" max="11791" width="10.25" style="9" customWidth="1"/>
    <col min="11792" max="11792" width="49.5" style="9" customWidth="1"/>
    <col min="11793" max="11793" width="12.125" style="9" customWidth="1"/>
    <col min="11794" max="11794" width="15.375" style="9" customWidth="1"/>
    <col min="11795" max="11795" width="17.75" style="9" customWidth="1"/>
    <col min="11796" max="11796" width="18.875" style="9" customWidth="1"/>
    <col min="11797" max="11797" width="9.25" style="9" bestFit="1" customWidth="1"/>
    <col min="11798" max="11802" width="5.75" style="9" bestFit="1" customWidth="1"/>
    <col min="11803" max="11803" width="17.25" style="9" customWidth="1"/>
    <col min="11804" max="11804" width="9.25" style="9" bestFit="1" customWidth="1"/>
    <col min="11805" max="11809" width="5.75" style="9" bestFit="1" customWidth="1"/>
    <col min="11810" max="11810" width="14.875" style="9" customWidth="1"/>
    <col min="11811" max="11811" width="8.75" style="9" customWidth="1"/>
    <col min="11812" max="11815" width="6" style="9" customWidth="1"/>
    <col min="11816" max="11816" width="6.625" style="9" customWidth="1"/>
    <col min="11817" max="11817" width="17.625" style="9" customWidth="1"/>
    <col min="11818" max="11822" width="6" style="9" customWidth="1"/>
    <col min="11823" max="11823" width="6.375" style="9" customWidth="1"/>
    <col min="11824" max="11824" width="14.875" style="9" customWidth="1"/>
    <col min="11825" max="11825" width="8" style="9" customWidth="1"/>
    <col min="11826" max="11829" width="6" style="9" customWidth="1"/>
    <col min="11830" max="11830" width="5.125" style="9" customWidth="1"/>
    <col min="11831" max="11831" width="17" style="9" customWidth="1"/>
    <col min="11832" max="11836" width="6" style="9" customWidth="1"/>
    <col min="11837" max="11837" width="5.5" style="9" customWidth="1"/>
    <col min="11838" max="11838" width="12.875" style="9" customWidth="1"/>
    <col min="11839" max="11839" width="8.625" style="9" customWidth="1"/>
    <col min="11840" max="11844" width="6" style="9" customWidth="1"/>
    <col min="11845" max="11845" width="17.25" style="9" customWidth="1"/>
    <col min="11846" max="11850" width="6" style="9" customWidth="1"/>
    <col min="11851" max="11851" width="6.25" style="9" customWidth="1"/>
    <col min="11852" max="11852" width="16.5" style="9" customWidth="1"/>
    <col min="11853" max="11853" width="10" style="9" customWidth="1"/>
    <col min="11854" max="11858" width="6" style="9" customWidth="1"/>
    <col min="11859" max="11859" width="19.25" style="9" customWidth="1"/>
    <col min="11860" max="11864" width="6" style="9" customWidth="1"/>
    <col min="11865" max="11865" width="6.25" style="9" customWidth="1"/>
    <col min="11866" max="11866" width="16.75" style="9" customWidth="1"/>
    <col min="11867" max="11867" width="9.25" style="9" customWidth="1"/>
    <col min="11868" max="11871" width="6" style="9" customWidth="1"/>
    <col min="11872" max="11872" width="7" style="9" customWidth="1"/>
    <col min="11873" max="11873" width="17.5" style="9" customWidth="1"/>
    <col min="11874" max="11877" width="6" style="9" customWidth="1"/>
    <col min="11878" max="11878" width="6.875" style="9" customWidth="1"/>
    <col min="11879" max="11879" width="5.75" style="9" customWidth="1"/>
    <col min="11880" max="11880" width="16.625" style="9" customWidth="1"/>
    <col min="11881" max="11881" width="4.125" style="9" customWidth="1"/>
    <col min="11882" max="11882" width="3.75" style="9" customWidth="1"/>
    <col min="11883" max="11883" width="3.875" style="9" customWidth="1"/>
    <col min="11884" max="11884" width="4.5" style="9" customWidth="1"/>
    <col min="11885" max="11885" width="5" style="9" customWidth="1"/>
    <col min="11886" max="11886" width="5.5" style="9" customWidth="1"/>
    <col min="11887" max="11887" width="5.75" style="9" customWidth="1"/>
    <col min="11888" max="11888" width="5.5" style="9" customWidth="1"/>
    <col min="11889" max="11890" width="5" style="9" customWidth="1"/>
    <col min="11891" max="11891" width="12.875" style="9" customWidth="1"/>
    <col min="11892" max="11901" width="5" style="9" customWidth="1"/>
    <col min="11902" max="12046" width="9" style="9"/>
    <col min="12047" max="12047" width="10.25" style="9" customWidth="1"/>
    <col min="12048" max="12048" width="49.5" style="9" customWidth="1"/>
    <col min="12049" max="12049" width="12.125" style="9" customWidth="1"/>
    <col min="12050" max="12050" width="15.375" style="9" customWidth="1"/>
    <col min="12051" max="12051" width="17.75" style="9" customWidth="1"/>
    <col min="12052" max="12052" width="18.875" style="9" customWidth="1"/>
    <col min="12053" max="12053" width="9.25" style="9" bestFit="1" customWidth="1"/>
    <col min="12054" max="12058" width="5.75" style="9" bestFit="1" customWidth="1"/>
    <col min="12059" max="12059" width="17.25" style="9" customWidth="1"/>
    <col min="12060" max="12060" width="9.25" style="9" bestFit="1" customWidth="1"/>
    <col min="12061" max="12065" width="5.75" style="9" bestFit="1" customWidth="1"/>
    <col min="12066" max="12066" width="14.875" style="9" customWidth="1"/>
    <col min="12067" max="12067" width="8.75" style="9" customWidth="1"/>
    <col min="12068" max="12071" width="6" style="9" customWidth="1"/>
    <col min="12072" max="12072" width="6.625" style="9" customWidth="1"/>
    <col min="12073" max="12073" width="17.625" style="9" customWidth="1"/>
    <col min="12074" max="12078" width="6" style="9" customWidth="1"/>
    <col min="12079" max="12079" width="6.375" style="9" customWidth="1"/>
    <col min="12080" max="12080" width="14.875" style="9" customWidth="1"/>
    <col min="12081" max="12081" width="8" style="9" customWidth="1"/>
    <col min="12082" max="12085" width="6" style="9" customWidth="1"/>
    <col min="12086" max="12086" width="5.125" style="9" customWidth="1"/>
    <col min="12087" max="12087" width="17" style="9" customWidth="1"/>
    <col min="12088" max="12092" width="6" style="9" customWidth="1"/>
    <col min="12093" max="12093" width="5.5" style="9" customWidth="1"/>
    <col min="12094" max="12094" width="12.875" style="9" customWidth="1"/>
    <col min="12095" max="12095" width="8.625" style="9" customWidth="1"/>
    <col min="12096" max="12100" width="6" style="9" customWidth="1"/>
    <col min="12101" max="12101" width="17.25" style="9" customWidth="1"/>
    <col min="12102" max="12106" width="6" style="9" customWidth="1"/>
    <col min="12107" max="12107" width="6.25" style="9" customWidth="1"/>
    <col min="12108" max="12108" width="16.5" style="9" customWidth="1"/>
    <col min="12109" max="12109" width="10" style="9" customWidth="1"/>
    <col min="12110" max="12114" width="6" style="9" customWidth="1"/>
    <col min="12115" max="12115" width="19.25" style="9" customWidth="1"/>
    <col min="12116" max="12120" width="6" style="9" customWidth="1"/>
    <col min="12121" max="12121" width="6.25" style="9" customWidth="1"/>
    <col min="12122" max="12122" width="16.75" style="9" customWidth="1"/>
    <col min="12123" max="12123" width="9.25" style="9" customWidth="1"/>
    <col min="12124" max="12127" width="6" style="9" customWidth="1"/>
    <col min="12128" max="12128" width="7" style="9" customWidth="1"/>
    <col min="12129" max="12129" width="17.5" style="9" customWidth="1"/>
    <col min="12130" max="12133" width="6" style="9" customWidth="1"/>
    <col min="12134" max="12134" width="6.875" style="9" customWidth="1"/>
    <col min="12135" max="12135" width="5.75" style="9" customWidth="1"/>
    <col min="12136" max="12136" width="16.625" style="9" customWidth="1"/>
    <col min="12137" max="12137" width="4.125" style="9" customWidth="1"/>
    <col min="12138" max="12138" width="3.75" style="9" customWidth="1"/>
    <col min="12139" max="12139" width="3.875" style="9" customWidth="1"/>
    <col min="12140" max="12140" width="4.5" style="9" customWidth="1"/>
    <col min="12141" max="12141" width="5" style="9" customWidth="1"/>
    <col min="12142" max="12142" width="5.5" style="9" customWidth="1"/>
    <col min="12143" max="12143" width="5.75" style="9" customWidth="1"/>
    <col min="12144" max="12144" width="5.5" style="9" customWidth="1"/>
    <col min="12145" max="12146" width="5" style="9" customWidth="1"/>
    <col min="12147" max="12147" width="12.875" style="9" customWidth="1"/>
    <col min="12148" max="12157" width="5" style="9" customWidth="1"/>
    <col min="12158" max="12302" width="9" style="9"/>
    <col min="12303" max="12303" width="10.25" style="9" customWidth="1"/>
    <col min="12304" max="12304" width="49.5" style="9" customWidth="1"/>
    <col min="12305" max="12305" width="12.125" style="9" customWidth="1"/>
    <col min="12306" max="12306" width="15.375" style="9" customWidth="1"/>
    <col min="12307" max="12307" width="17.75" style="9" customWidth="1"/>
    <col min="12308" max="12308" width="18.875" style="9" customWidth="1"/>
    <col min="12309" max="12309" width="9.25" style="9" bestFit="1" customWidth="1"/>
    <col min="12310" max="12314" width="5.75" style="9" bestFit="1" customWidth="1"/>
    <col min="12315" max="12315" width="17.25" style="9" customWidth="1"/>
    <col min="12316" max="12316" width="9.25" style="9" bestFit="1" customWidth="1"/>
    <col min="12317" max="12321" width="5.75" style="9" bestFit="1" customWidth="1"/>
    <col min="12322" max="12322" width="14.875" style="9" customWidth="1"/>
    <col min="12323" max="12323" width="8.75" style="9" customWidth="1"/>
    <col min="12324" max="12327" width="6" style="9" customWidth="1"/>
    <col min="12328" max="12328" width="6.625" style="9" customWidth="1"/>
    <col min="12329" max="12329" width="17.625" style="9" customWidth="1"/>
    <col min="12330" max="12334" width="6" style="9" customWidth="1"/>
    <col min="12335" max="12335" width="6.375" style="9" customWidth="1"/>
    <col min="12336" max="12336" width="14.875" style="9" customWidth="1"/>
    <col min="12337" max="12337" width="8" style="9" customWidth="1"/>
    <col min="12338" max="12341" width="6" style="9" customWidth="1"/>
    <col min="12342" max="12342" width="5.125" style="9" customWidth="1"/>
    <col min="12343" max="12343" width="17" style="9" customWidth="1"/>
    <col min="12344" max="12348" width="6" style="9" customWidth="1"/>
    <col min="12349" max="12349" width="5.5" style="9" customWidth="1"/>
    <col min="12350" max="12350" width="12.875" style="9" customWidth="1"/>
    <col min="12351" max="12351" width="8.625" style="9" customWidth="1"/>
    <col min="12352" max="12356" width="6" style="9" customWidth="1"/>
    <col min="12357" max="12357" width="17.25" style="9" customWidth="1"/>
    <col min="12358" max="12362" width="6" style="9" customWidth="1"/>
    <col min="12363" max="12363" width="6.25" style="9" customWidth="1"/>
    <col min="12364" max="12364" width="16.5" style="9" customWidth="1"/>
    <col min="12365" max="12365" width="10" style="9" customWidth="1"/>
    <col min="12366" max="12370" width="6" style="9" customWidth="1"/>
    <col min="12371" max="12371" width="19.25" style="9" customWidth="1"/>
    <col min="12372" max="12376" width="6" style="9" customWidth="1"/>
    <col min="12377" max="12377" width="6.25" style="9" customWidth="1"/>
    <col min="12378" max="12378" width="16.75" style="9" customWidth="1"/>
    <col min="12379" max="12379" width="9.25" style="9" customWidth="1"/>
    <col min="12380" max="12383" width="6" style="9" customWidth="1"/>
    <col min="12384" max="12384" width="7" style="9" customWidth="1"/>
    <col min="12385" max="12385" width="17.5" style="9" customWidth="1"/>
    <col min="12386" max="12389" width="6" style="9" customWidth="1"/>
    <col min="12390" max="12390" width="6.875" style="9" customWidth="1"/>
    <col min="12391" max="12391" width="5.75" style="9" customWidth="1"/>
    <col min="12392" max="12392" width="16.625" style="9" customWidth="1"/>
    <col min="12393" max="12393" width="4.125" style="9" customWidth="1"/>
    <col min="12394" max="12394" width="3.75" style="9" customWidth="1"/>
    <col min="12395" max="12395" width="3.875" style="9" customWidth="1"/>
    <col min="12396" max="12396" width="4.5" style="9" customWidth="1"/>
    <col min="12397" max="12397" width="5" style="9" customWidth="1"/>
    <col min="12398" max="12398" width="5.5" style="9" customWidth="1"/>
    <col min="12399" max="12399" width="5.75" style="9" customWidth="1"/>
    <col min="12400" max="12400" width="5.5" style="9" customWidth="1"/>
    <col min="12401" max="12402" width="5" style="9" customWidth="1"/>
    <col min="12403" max="12403" width="12.875" style="9" customWidth="1"/>
    <col min="12404" max="12413" width="5" style="9" customWidth="1"/>
    <col min="12414" max="12558" width="9" style="9"/>
    <col min="12559" max="12559" width="10.25" style="9" customWidth="1"/>
    <col min="12560" max="12560" width="49.5" style="9" customWidth="1"/>
    <col min="12561" max="12561" width="12.125" style="9" customWidth="1"/>
    <col min="12562" max="12562" width="15.375" style="9" customWidth="1"/>
    <col min="12563" max="12563" width="17.75" style="9" customWidth="1"/>
    <col min="12564" max="12564" width="18.875" style="9" customWidth="1"/>
    <col min="12565" max="12565" width="9.25" style="9" bestFit="1" customWidth="1"/>
    <col min="12566" max="12570" width="5.75" style="9" bestFit="1" customWidth="1"/>
    <col min="12571" max="12571" width="17.25" style="9" customWidth="1"/>
    <col min="12572" max="12572" width="9.25" style="9" bestFit="1" customWidth="1"/>
    <col min="12573" max="12577" width="5.75" style="9" bestFit="1" customWidth="1"/>
    <col min="12578" max="12578" width="14.875" style="9" customWidth="1"/>
    <col min="12579" max="12579" width="8.75" style="9" customWidth="1"/>
    <col min="12580" max="12583" width="6" style="9" customWidth="1"/>
    <col min="12584" max="12584" width="6.625" style="9" customWidth="1"/>
    <col min="12585" max="12585" width="17.625" style="9" customWidth="1"/>
    <col min="12586" max="12590" width="6" style="9" customWidth="1"/>
    <col min="12591" max="12591" width="6.375" style="9" customWidth="1"/>
    <col min="12592" max="12592" width="14.875" style="9" customWidth="1"/>
    <col min="12593" max="12593" width="8" style="9" customWidth="1"/>
    <col min="12594" max="12597" width="6" style="9" customWidth="1"/>
    <col min="12598" max="12598" width="5.125" style="9" customWidth="1"/>
    <col min="12599" max="12599" width="17" style="9" customWidth="1"/>
    <col min="12600" max="12604" width="6" style="9" customWidth="1"/>
    <col min="12605" max="12605" width="5.5" style="9" customWidth="1"/>
    <col min="12606" max="12606" width="12.875" style="9" customWidth="1"/>
    <col min="12607" max="12607" width="8.625" style="9" customWidth="1"/>
    <col min="12608" max="12612" width="6" style="9" customWidth="1"/>
    <col min="12613" max="12613" width="17.25" style="9" customWidth="1"/>
    <col min="12614" max="12618" width="6" style="9" customWidth="1"/>
    <col min="12619" max="12619" width="6.25" style="9" customWidth="1"/>
    <col min="12620" max="12620" width="16.5" style="9" customWidth="1"/>
    <col min="12621" max="12621" width="10" style="9" customWidth="1"/>
    <col min="12622" max="12626" width="6" style="9" customWidth="1"/>
    <col min="12627" max="12627" width="19.25" style="9" customWidth="1"/>
    <col min="12628" max="12632" width="6" style="9" customWidth="1"/>
    <col min="12633" max="12633" width="6.25" style="9" customWidth="1"/>
    <col min="12634" max="12634" width="16.75" style="9" customWidth="1"/>
    <col min="12635" max="12635" width="9.25" style="9" customWidth="1"/>
    <col min="12636" max="12639" width="6" style="9" customWidth="1"/>
    <col min="12640" max="12640" width="7" style="9" customWidth="1"/>
    <col min="12641" max="12641" width="17.5" style="9" customWidth="1"/>
    <col min="12642" max="12645" width="6" style="9" customWidth="1"/>
    <col min="12646" max="12646" width="6.875" style="9" customWidth="1"/>
    <col min="12647" max="12647" width="5.75" style="9" customWidth="1"/>
    <col min="12648" max="12648" width="16.625" style="9" customWidth="1"/>
    <col min="12649" max="12649" width="4.125" style="9" customWidth="1"/>
    <col min="12650" max="12650" width="3.75" style="9" customWidth="1"/>
    <col min="12651" max="12651" width="3.875" style="9" customWidth="1"/>
    <col min="12652" max="12652" width="4.5" style="9" customWidth="1"/>
    <col min="12653" max="12653" width="5" style="9" customWidth="1"/>
    <col min="12654" max="12654" width="5.5" style="9" customWidth="1"/>
    <col min="12655" max="12655" width="5.75" style="9" customWidth="1"/>
    <col min="12656" max="12656" width="5.5" style="9" customWidth="1"/>
    <col min="12657" max="12658" width="5" style="9" customWidth="1"/>
    <col min="12659" max="12659" width="12.875" style="9" customWidth="1"/>
    <col min="12660" max="12669" width="5" style="9" customWidth="1"/>
    <col min="12670" max="12814" width="9" style="9"/>
    <col min="12815" max="12815" width="10.25" style="9" customWidth="1"/>
    <col min="12816" max="12816" width="49.5" style="9" customWidth="1"/>
    <col min="12817" max="12817" width="12.125" style="9" customWidth="1"/>
    <col min="12818" max="12818" width="15.375" style="9" customWidth="1"/>
    <col min="12819" max="12819" width="17.75" style="9" customWidth="1"/>
    <col min="12820" max="12820" width="18.875" style="9" customWidth="1"/>
    <col min="12821" max="12821" width="9.25" style="9" bestFit="1" customWidth="1"/>
    <col min="12822" max="12826" width="5.75" style="9" bestFit="1" customWidth="1"/>
    <col min="12827" max="12827" width="17.25" style="9" customWidth="1"/>
    <col min="12828" max="12828" width="9.25" style="9" bestFit="1" customWidth="1"/>
    <col min="12829" max="12833" width="5.75" style="9" bestFit="1" customWidth="1"/>
    <col min="12834" max="12834" width="14.875" style="9" customWidth="1"/>
    <col min="12835" max="12835" width="8.75" style="9" customWidth="1"/>
    <col min="12836" max="12839" width="6" style="9" customWidth="1"/>
    <col min="12840" max="12840" width="6.625" style="9" customWidth="1"/>
    <col min="12841" max="12841" width="17.625" style="9" customWidth="1"/>
    <col min="12842" max="12846" width="6" style="9" customWidth="1"/>
    <col min="12847" max="12847" width="6.375" style="9" customWidth="1"/>
    <col min="12848" max="12848" width="14.875" style="9" customWidth="1"/>
    <col min="12849" max="12849" width="8" style="9" customWidth="1"/>
    <col min="12850" max="12853" width="6" style="9" customWidth="1"/>
    <col min="12854" max="12854" width="5.125" style="9" customWidth="1"/>
    <col min="12855" max="12855" width="17" style="9" customWidth="1"/>
    <col min="12856" max="12860" width="6" style="9" customWidth="1"/>
    <col min="12861" max="12861" width="5.5" style="9" customWidth="1"/>
    <col min="12862" max="12862" width="12.875" style="9" customWidth="1"/>
    <col min="12863" max="12863" width="8.625" style="9" customWidth="1"/>
    <col min="12864" max="12868" width="6" style="9" customWidth="1"/>
    <col min="12869" max="12869" width="17.25" style="9" customWidth="1"/>
    <col min="12870" max="12874" width="6" style="9" customWidth="1"/>
    <col min="12875" max="12875" width="6.25" style="9" customWidth="1"/>
    <col min="12876" max="12876" width="16.5" style="9" customWidth="1"/>
    <col min="12877" max="12877" width="10" style="9" customWidth="1"/>
    <col min="12878" max="12882" width="6" style="9" customWidth="1"/>
    <col min="12883" max="12883" width="19.25" style="9" customWidth="1"/>
    <col min="12884" max="12888" width="6" style="9" customWidth="1"/>
    <col min="12889" max="12889" width="6.25" style="9" customWidth="1"/>
    <col min="12890" max="12890" width="16.75" style="9" customWidth="1"/>
    <col min="12891" max="12891" width="9.25" style="9" customWidth="1"/>
    <col min="12892" max="12895" width="6" style="9" customWidth="1"/>
    <col min="12896" max="12896" width="7" style="9" customWidth="1"/>
    <col min="12897" max="12897" width="17.5" style="9" customWidth="1"/>
    <col min="12898" max="12901" width="6" style="9" customWidth="1"/>
    <col min="12902" max="12902" width="6.875" style="9" customWidth="1"/>
    <col min="12903" max="12903" width="5.75" style="9" customWidth="1"/>
    <col min="12904" max="12904" width="16.625" style="9" customWidth="1"/>
    <col min="12905" max="12905" width="4.125" style="9" customWidth="1"/>
    <col min="12906" max="12906" width="3.75" style="9" customWidth="1"/>
    <col min="12907" max="12907" width="3.875" style="9" customWidth="1"/>
    <col min="12908" max="12908" width="4.5" style="9" customWidth="1"/>
    <col min="12909" max="12909" width="5" style="9" customWidth="1"/>
    <col min="12910" max="12910" width="5.5" style="9" customWidth="1"/>
    <col min="12911" max="12911" width="5.75" style="9" customWidth="1"/>
    <col min="12912" max="12912" width="5.5" style="9" customWidth="1"/>
    <col min="12913" max="12914" width="5" style="9" customWidth="1"/>
    <col min="12915" max="12915" width="12.875" style="9" customWidth="1"/>
    <col min="12916" max="12925" width="5" style="9" customWidth="1"/>
    <col min="12926" max="13070" width="9" style="9"/>
    <col min="13071" max="13071" width="10.25" style="9" customWidth="1"/>
    <col min="13072" max="13072" width="49.5" style="9" customWidth="1"/>
    <col min="13073" max="13073" width="12.125" style="9" customWidth="1"/>
    <col min="13074" max="13074" width="15.375" style="9" customWidth="1"/>
    <col min="13075" max="13075" width="17.75" style="9" customWidth="1"/>
    <col min="13076" max="13076" width="18.875" style="9" customWidth="1"/>
    <col min="13077" max="13077" width="9.25" style="9" bestFit="1" customWidth="1"/>
    <col min="13078" max="13082" width="5.75" style="9" bestFit="1" customWidth="1"/>
    <col min="13083" max="13083" width="17.25" style="9" customWidth="1"/>
    <col min="13084" max="13084" width="9.25" style="9" bestFit="1" customWidth="1"/>
    <col min="13085" max="13089" width="5.75" style="9" bestFit="1" customWidth="1"/>
    <col min="13090" max="13090" width="14.875" style="9" customWidth="1"/>
    <col min="13091" max="13091" width="8.75" style="9" customWidth="1"/>
    <col min="13092" max="13095" width="6" style="9" customWidth="1"/>
    <col min="13096" max="13096" width="6.625" style="9" customWidth="1"/>
    <col min="13097" max="13097" width="17.625" style="9" customWidth="1"/>
    <col min="13098" max="13102" width="6" style="9" customWidth="1"/>
    <col min="13103" max="13103" width="6.375" style="9" customWidth="1"/>
    <col min="13104" max="13104" width="14.875" style="9" customWidth="1"/>
    <col min="13105" max="13105" width="8" style="9" customWidth="1"/>
    <col min="13106" max="13109" width="6" style="9" customWidth="1"/>
    <col min="13110" max="13110" width="5.125" style="9" customWidth="1"/>
    <col min="13111" max="13111" width="17" style="9" customWidth="1"/>
    <col min="13112" max="13116" width="6" style="9" customWidth="1"/>
    <col min="13117" max="13117" width="5.5" style="9" customWidth="1"/>
    <col min="13118" max="13118" width="12.875" style="9" customWidth="1"/>
    <col min="13119" max="13119" width="8.625" style="9" customWidth="1"/>
    <col min="13120" max="13124" width="6" style="9" customWidth="1"/>
    <col min="13125" max="13125" width="17.25" style="9" customWidth="1"/>
    <col min="13126" max="13130" width="6" style="9" customWidth="1"/>
    <col min="13131" max="13131" width="6.25" style="9" customWidth="1"/>
    <col min="13132" max="13132" width="16.5" style="9" customWidth="1"/>
    <col min="13133" max="13133" width="10" style="9" customWidth="1"/>
    <col min="13134" max="13138" width="6" style="9" customWidth="1"/>
    <col min="13139" max="13139" width="19.25" style="9" customWidth="1"/>
    <col min="13140" max="13144" width="6" style="9" customWidth="1"/>
    <col min="13145" max="13145" width="6.25" style="9" customWidth="1"/>
    <col min="13146" max="13146" width="16.75" style="9" customWidth="1"/>
    <col min="13147" max="13147" width="9.25" style="9" customWidth="1"/>
    <col min="13148" max="13151" width="6" style="9" customWidth="1"/>
    <col min="13152" max="13152" width="7" style="9" customWidth="1"/>
    <col min="13153" max="13153" width="17.5" style="9" customWidth="1"/>
    <col min="13154" max="13157" width="6" style="9" customWidth="1"/>
    <col min="13158" max="13158" width="6.875" style="9" customWidth="1"/>
    <col min="13159" max="13159" width="5.75" style="9" customWidth="1"/>
    <col min="13160" max="13160" width="16.625" style="9" customWidth="1"/>
    <col min="13161" max="13161" width="4.125" style="9" customWidth="1"/>
    <col min="13162" max="13162" width="3.75" style="9" customWidth="1"/>
    <col min="13163" max="13163" width="3.875" style="9" customWidth="1"/>
    <col min="13164" max="13164" width="4.5" style="9" customWidth="1"/>
    <col min="13165" max="13165" width="5" style="9" customWidth="1"/>
    <col min="13166" max="13166" width="5.5" style="9" customWidth="1"/>
    <col min="13167" max="13167" width="5.75" style="9" customWidth="1"/>
    <col min="13168" max="13168" width="5.5" style="9" customWidth="1"/>
    <col min="13169" max="13170" width="5" style="9" customWidth="1"/>
    <col min="13171" max="13171" width="12.875" style="9" customWidth="1"/>
    <col min="13172" max="13181" width="5" style="9" customWidth="1"/>
    <col min="13182" max="13326" width="9" style="9"/>
    <col min="13327" max="13327" width="10.25" style="9" customWidth="1"/>
    <col min="13328" max="13328" width="49.5" style="9" customWidth="1"/>
    <col min="13329" max="13329" width="12.125" style="9" customWidth="1"/>
    <col min="13330" max="13330" width="15.375" style="9" customWidth="1"/>
    <col min="13331" max="13331" width="17.75" style="9" customWidth="1"/>
    <col min="13332" max="13332" width="18.875" style="9" customWidth="1"/>
    <col min="13333" max="13333" width="9.25" style="9" bestFit="1" customWidth="1"/>
    <col min="13334" max="13338" width="5.75" style="9" bestFit="1" customWidth="1"/>
    <col min="13339" max="13339" width="17.25" style="9" customWidth="1"/>
    <col min="13340" max="13340" width="9.25" style="9" bestFit="1" customWidth="1"/>
    <col min="13341" max="13345" width="5.75" style="9" bestFit="1" customWidth="1"/>
    <col min="13346" max="13346" width="14.875" style="9" customWidth="1"/>
    <col min="13347" max="13347" width="8.75" style="9" customWidth="1"/>
    <col min="13348" max="13351" width="6" style="9" customWidth="1"/>
    <col min="13352" max="13352" width="6.625" style="9" customWidth="1"/>
    <col min="13353" max="13353" width="17.625" style="9" customWidth="1"/>
    <col min="13354" max="13358" width="6" style="9" customWidth="1"/>
    <col min="13359" max="13359" width="6.375" style="9" customWidth="1"/>
    <col min="13360" max="13360" width="14.875" style="9" customWidth="1"/>
    <col min="13361" max="13361" width="8" style="9" customWidth="1"/>
    <col min="13362" max="13365" width="6" style="9" customWidth="1"/>
    <col min="13366" max="13366" width="5.125" style="9" customWidth="1"/>
    <col min="13367" max="13367" width="17" style="9" customWidth="1"/>
    <col min="13368" max="13372" width="6" style="9" customWidth="1"/>
    <col min="13373" max="13373" width="5.5" style="9" customWidth="1"/>
    <col min="13374" max="13374" width="12.875" style="9" customWidth="1"/>
    <col min="13375" max="13375" width="8.625" style="9" customWidth="1"/>
    <col min="13376" max="13380" width="6" style="9" customWidth="1"/>
    <col min="13381" max="13381" width="17.25" style="9" customWidth="1"/>
    <col min="13382" max="13386" width="6" style="9" customWidth="1"/>
    <col min="13387" max="13387" width="6.25" style="9" customWidth="1"/>
    <col min="13388" max="13388" width="16.5" style="9" customWidth="1"/>
    <col min="13389" max="13389" width="10" style="9" customWidth="1"/>
    <col min="13390" max="13394" width="6" style="9" customWidth="1"/>
    <col min="13395" max="13395" width="19.25" style="9" customWidth="1"/>
    <col min="13396" max="13400" width="6" style="9" customWidth="1"/>
    <col min="13401" max="13401" width="6.25" style="9" customWidth="1"/>
    <col min="13402" max="13402" width="16.75" style="9" customWidth="1"/>
    <col min="13403" max="13403" width="9.25" style="9" customWidth="1"/>
    <col min="13404" max="13407" width="6" style="9" customWidth="1"/>
    <col min="13408" max="13408" width="7" style="9" customWidth="1"/>
    <col min="13409" max="13409" width="17.5" style="9" customWidth="1"/>
    <col min="13410" max="13413" width="6" style="9" customWidth="1"/>
    <col min="13414" max="13414" width="6.875" style="9" customWidth="1"/>
    <col min="13415" max="13415" width="5.75" style="9" customWidth="1"/>
    <col min="13416" max="13416" width="16.625" style="9" customWidth="1"/>
    <col min="13417" max="13417" width="4.125" style="9" customWidth="1"/>
    <col min="13418" max="13418" width="3.75" style="9" customWidth="1"/>
    <col min="13419" max="13419" width="3.875" style="9" customWidth="1"/>
    <col min="13420" max="13420" width="4.5" style="9" customWidth="1"/>
    <col min="13421" max="13421" width="5" style="9" customWidth="1"/>
    <col min="13422" max="13422" width="5.5" style="9" customWidth="1"/>
    <col min="13423" max="13423" width="5.75" style="9" customWidth="1"/>
    <col min="13424" max="13424" width="5.5" style="9" customWidth="1"/>
    <col min="13425" max="13426" width="5" style="9" customWidth="1"/>
    <col min="13427" max="13427" width="12.875" style="9" customWidth="1"/>
    <col min="13428" max="13437" width="5" style="9" customWidth="1"/>
    <col min="13438" max="13582" width="9" style="9"/>
    <col min="13583" max="13583" width="10.25" style="9" customWidth="1"/>
    <col min="13584" max="13584" width="49.5" style="9" customWidth="1"/>
    <col min="13585" max="13585" width="12.125" style="9" customWidth="1"/>
    <col min="13586" max="13586" width="15.375" style="9" customWidth="1"/>
    <col min="13587" max="13587" width="17.75" style="9" customWidth="1"/>
    <col min="13588" max="13588" width="18.875" style="9" customWidth="1"/>
    <col min="13589" max="13589" width="9.25" style="9" bestFit="1" customWidth="1"/>
    <col min="13590" max="13594" width="5.75" style="9" bestFit="1" customWidth="1"/>
    <col min="13595" max="13595" width="17.25" style="9" customWidth="1"/>
    <col min="13596" max="13596" width="9.25" style="9" bestFit="1" customWidth="1"/>
    <col min="13597" max="13601" width="5.75" style="9" bestFit="1" customWidth="1"/>
    <col min="13602" max="13602" width="14.875" style="9" customWidth="1"/>
    <col min="13603" max="13603" width="8.75" style="9" customWidth="1"/>
    <col min="13604" max="13607" width="6" style="9" customWidth="1"/>
    <col min="13608" max="13608" width="6.625" style="9" customWidth="1"/>
    <col min="13609" max="13609" width="17.625" style="9" customWidth="1"/>
    <col min="13610" max="13614" width="6" style="9" customWidth="1"/>
    <col min="13615" max="13615" width="6.375" style="9" customWidth="1"/>
    <col min="13616" max="13616" width="14.875" style="9" customWidth="1"/>
    <col min="13617" max="13617" width="8" style="9" customWidth="1"/>
    <col min="13618" max="13621" width="6" style="9" customWidth="1"/>
    <col min="13622" max="13622" width="5.125" style="9" customWidth="1"/>
    <col min="13623" max="13623" width="17" style="9" customWidth="1"/>
    <col min="13624" max="13628" width="6" style="9" customWidth="1"/>
    <col min="13629" max="13629" width="5.5" style="9" customWidth="1"/>
    <col min="13630" max="13630" width="12.875" style="9" customWidth="1"/>
    <col min="13631" max="13631" width="8.625" style="9" customWidth="1"/>
    <col min="13632" max="13636" width="6" style="9" customWidth="1"/>
    <col min="13637" max="13637" width="17.25" style="9" customWidth="1"/>
    <col min="13638" max="13642" width="6" style="9" customWidth="1"/>
    <col min="13643" max="13643" width="6.25" style="9" customWidth="1"/>
    <col min="13644" max="13644" width="16.5" style="9" customWidth="1"/>
    <col min="13645" max="13645" width="10" style="9" customWidth="1"/>
    <col min="13646" max="13650" width="6" style="9" customWidth="1"/>
    <col min="13651" max="13651" width="19.25" style="9" customWidth="1"/>
    <col min="13652" max="13656" width="6" style="9" customWidth="1"/>
    <col min="13657" max="13657" width="6.25" style="9" customWidth="1"/>
    <col min="13658" max="13658" width="16.75" style="9" customWidth="1"/>
    <col min="13659" max="13659" width="9.25" style="9" customWidth="1"/>
    <col min="13660" max="13663" width="6" style="9" customWidth="1"/>
    <col min="13664" max="13664" width="7" style="9" customWidth="1"/>
    <col min="13665" max="13665" width="17.5" style="9" customWidth="1"/>
    <col min="13666" max="13669" width="6" style="9" customWidth="1"/>
    <col min="13670" max="13670" width="6.875" style="9" customWidth="1"/>
    <col min="13671" max="13671" width="5.75" style="9" customWidth="1"/>
    <col min="13672" max="13672" width="16.625" style="9" customWidth="1"/>
    <col min="13673" max="13673" width="4.125" style="9" customWidth="1"/>
    <col min="13674" max="13674" width="3.75" style="9" customWidth="1"/>
    <col min="13675" max="13675" width="3.875" style="9" customWidth="1"/>
    <col min="13676" max="13676" width="4.5" style="9" customWidth="1"/>
    <col min="13677" max="13677" width="5" style="9" customWidth="1"/>
    <col min="13678" max="13678" width="5.5" style="9" customWidth="1"/>
    <col min="13679" max="13679" width="5.75" style="9" customWidth="1"/>
    <col min="13680" max="13680" width="5.5" style="9" customWidth="1"/>
    <col min="13681" max="13682" width="5" style="9" customWidth="1"/>
    <col min="13683" max="13683" width="12.875" style="9" customWidth="1"/>
    <col min="13684" max="13693" width="5" style="9" customWidth="1"/>
    <col min="13694" max="13838" width="9" style="9"/>
    <col min="13839" max="13839" width="10.25" style="9" customWidth="1"/>
    <col min="13840" max="13840" width="49.5" style="9" customWidth="1"/>
    <col min="13841" max="13841" width="12.125" style="9" customWidth="1"/>
    <col min="13842" max="13842" width="15.375" style="9" customWidth="1"/>
    <col min="13843" max="13843" width="17.75" style="9" customWidth="1"/>
    <col min="13844" max="13844" width="18.875" style="9" customWidth="1"/>
    <col min="13845" max="13845" width="9.25" style="9" bestFit="1" customWidth="1"/>
    <col min="13846" max="13850" width="5.75" style="9" bestFit="1" customWidth="1"/>
    <col min="13851" max="13851" width="17.25" style="9" customWidth="1"/>
    <col min="13852" max="13852" width="9.25" style="9" bestFit="1" customWidth="1"/>
    <col min="13853" max="13857" width="5.75" style="9" bestFit="1" customWidth="1"/>
    <col min="13858" max="13858" width="14.875" style="9" customWidth="1"/>
    <col min="13859" max="13859" width="8.75" style="9" customWidth="1"/>
    <col min="13860" max="13863" width="6" style="9" customWidth="1"/>
    <col min="13864" max="13864" width="6.625" style="9" customWidth="1"/>
    <col min="13865" max="13865" width="17.625" style="9" customWidth="1"/>
    <col min="13866" max="13870" width="6" style="9" customWidth="1"/>
    <col min="13871" max="13871" width="6.375" style="9" customWidth="1"/>
    <col min="13872" max="13872" width="14.875" style="9" customWidth="1"/>
    <col min="13873" max="13873" width="8" style="9" customWidth="1"/>
    <col min="13874" max="13877" width="6" style="9" customWidth="1"/>
    <col min="13878" max="13878" width="5.125" style="9" customWidth="1"/>
    <col min="13879" max="13879" width="17" style="9" customWidth="1"/>
    <col min="13880" max="13884" width="6" style="9" customWidth="1"/>
    <col min="13885" max="13885" width="5.5" style="9" customWidth="1"/>
    <col min="13886" max="13886" width="12.875" style="9" customWidth="1"/>
    <col min="13887" max="13887" width="8.625" style="9" customWidth="1"/>
    <col min="13888" max="13892" width="6" style="9" customWidth="1"/>
    <col min="13893" max="13893" width="17.25" style="9" customWidth="1"/>
    <col min="13894" max="13898" width="6" style="9" customWidth="1"/>
    <col min="13899" max="13899" width="6.25" style="9" customWidth="1"/>
    <col min="13900" max="13900" width="16.5" style="9" customWidth="1"/>
    <col min="13901" max="13901" width="10" style="9" customWidth="1"/>
    <col min="13902" max="13906" width="6" style="9" customWidth="1"/>
    <col min="13907" max="13907" width="19.25" style="9" customWidth="1"/>
    <col min="13908" max="13912" width="6" style="9" customWidth="1"/>
    <col min="13913" max="13913" width="6.25" style="9" customWidth="1"/>
    <col min="13914" max="13914" width="16.75" style="9" customWidth="1"/>
    <col min="13915" max="13915" width="9.25" style="9" customWidth="1"/>
    <col min="13916" max="13919" width="6" style="9" customWidth="1"/>
    <col min="13920" max="13920" width="7" style="9" customWidth="1"/>
    <col min="13921" max="13921" width="17.5" style="9" customWidth="1"/>
    <col min="13922" max="13925" width="6" style="9" customWidth="1"/>
    <col min="13926" max="13926" width="6.875" style="9" customWidth="1"/>
    <col min="13927" max="13927" width="5.75" style="9" customWidth="1"/>
    <col min="13928" max="13928" width="16.625" style="9" customWidth="1"/>
    <col min="13929" max="13929" width="4.125" style="9" customWidth="1"/>
    <col min="13930" max="13930" width="3.75" style="9" customWidth="1"/>
    <col min="13931" max="13931" width="3.875" style="9" customWidth="1"/>
    <col min="13932" max="13932" width="4.5" style="9" customWidth="1"/>
    <col min="13933" max="13933" width="5" style="9" customWidth="1"/>
    <col min="13934" max="13934" width="5.5" style="9" customWidth="1"/>
    <col min="13935" max="13935" width="5.75" style="9" customWidth="1"/>
    <col min="13936" max="13936" width="5.5" style="9" customWidth="1"/>
    <col min="13937" max="13938" width="5" style="9" customWidth="1"/>
    <col min="13939" max="13939" width="12.875" style="9" customWidth="1"/>
    <col min="13940" max="13949" width="5" style="9" customWidth="1"/>
    <col min="13950" max="14094" width="9" style="9"/>
    <col min="14095" max="14095" width="10.25" style="9" customWidth="1"/>
    <col min="14096" max="14096" width="49.5" style="9" customWidth="1"/>
    <col min="14097" max="14097" width="12.125" style="9" customWidth="1"/>
    <col min="14098" max="14098" width="15.375" style="9" customWidth="1"/>
    <col min="14099" max="14099" width="17.75" style="9" customWidth="1"/>
    <col min="14100" max="14100" width="18.875" style="9" customWidth="1"/>
    <col min="14101" max="14101" width="9.25" style="9" bestFit="1" customWidth="1"/>
    <col min="14102" max="14106" width="5.75" style="9" bestFit="1" customWidth="1"/>
    <col min="14107" max="14107" width="17.25" style="9" customWidth="1"/>
    <col min="14108" max="14108" width="9.25" style="9" bestFit="1" customWidth="1"/>
    <col min="14109" max="14113" width="5.75" style="9" bestFit="1" customWidth="1"/>
    <col min="14114" max="14114" width="14.875" style="9" customWidth="1"/>
    <col min="14115" max="14115" width="8.75" style="9" customWidth="1"/>
    <col min="14116" max="14119" width="6" style="9" customWidth="1"/>
    <col min="14120" max="14120" width="6.625" style="9" customWidth="1"/>
    <col min="14121" max="14121" width="17.625" style="9" customWidth="1"/>
    <col min="14122" max="14126" width="6" style="9" customWidth="1"/>
    <col min="14127" max="14127" width="6.375" style="9" customWidth="1"/>
    <col min="14128" max="14128" width="14.875" style="9" customWidth="1"/>
    <col min="14129" max="14129" width="8" style="9" customWidth="1"/>
    <col min="14130" max="14133" width="6" style="9" customWidth="1"/>
    <col min="14134" max="14134" width="5.125" style="9" customWidth="1"/>
    <col min="14135" max="14135" width="17" style="9" customWidth="1"/>
    <col min="14136" max="14140" width="6" style="9" customWidth="1"/>
    <col min="14141" max="14141" width="5.5" style="9" customWidth="1"/>
    <col min="14142" max="14142" width="12.875" style="9" customWidth="1"/>
    <col min="14143" max="14143" width="8.625" style="9" customWidth="1"/>
    <col min="14144" max="14148" width="6" style="9" customWidth="1"/>
    <col min="14149" max="14149" width="17.25" style="9" customWidth="1"/>
    <col min="14150" max="14154" width="6" style="9" customWidth="1"/>
    <col min="14155" max="14155" width="6.25" style="9" customWidth="1"/>
    <col min="14156" max="14156" width="16.5" style="9" customWidth="1"/>
    <col min="14157" max="14157" width="10" style="9" customWidth="1"/>
    <col min="14158" max="14162" width="6" style="9" customWidth="1"/>
    <col min="14163" max="14163" width="19.25" style="9" customWidth="1"/>
    <col min="14164" max="14168" width="6" style="9" customWidth="1"/>
    <col min="14169" max="14169" width="6.25" style="9" customWidth="1"/>
    <col min="14170" max="14170" width="16.75" style="9" customWidth="1"/>
    <col min="14171" max="14171" width="9.25" style="9" customWidth="1"/>
    <col min="14172" max="14175" width="6" style="9" customWidth="1"/>
    <col min="14176" max="14176" width="7" style="9" customWidth="1"/>
    <col min="14177" max="14177" width="17.5" style="9" customWidth="1"/>
    <col min="14178" max="14181" width="6" style="9" customWidth="1"/>
    <col min="14182" max="14182" width="6.875" style="9" customWidth="1"/>
    <col min="14183" max="14183" width="5.75" style="9" customWidth="1"/>
    <col min="14184" max="14184" width="16.625" style="9" customWidth="1"/>
    <col min="14185" max="14185" width="4.125" style="9" customWidth="1"/>
    <col min="14186" max="14186" width="3.75" style="9" customWidth="1"/>
    <col min="14187" max="14187" width="3.875" style="9" customWidth="1"/>
    <col min="14188" max="14188" width="4.5" style="9" customWidth="1"/>
    <col min="14189" max="14189" width="5" style="9" customWidth="1"/>
    <col min="14190" max="14190" width="5.5" style="9" customWidth="1"/>
    <col min="14191" max="14191" width="5.75" style="9" customWidth="1"/>
    <col min="14192" max="14192" width="5.5" style="9" customWidth="1"/>
    <col min="14193" max="14194" width="5" style="9" customWidth="1"/>
    <col min="14195" max="14195" width="12.875" style="9" customWidth="1"/>
    <col min="14196" max="14205" width="5" style="9" customWidth="1"/>
    <col min="14206" max="14350" width="9" style="9"/>
    <col min="14351" max="14351" width="10.25" style="9" customWidth="1"/>
    <col min="14352" max="14352" width="49.5" style="9" customWidth="1"/>
    <col min="14353" max="14353" width="12.125" style="9" customWidth="1"/>
    <col min="14354" max="14354" width="15.375" style="9" customWidth="1"/>
    <col min="14355" max="14355" width="17.75" style="9" customWidth="1"/>
    <col min="14356" max="14356" width="18.875" style="9" customWidth="1"/>
    <col min="14357" max="14357" width="9.25" style="9" bestFit="1" customWidth="1"/>
    <col min="14358" max="14362" width="5.75" style="9" bestFit="1" customWidth="1"/>
    <col min="14363" max="14363" width="17.25" style="9" customWidth="1"/>
    <col min="14364" max="14364" width="9.25" style="9" bestFit="1" customWidth="1"/>
    <col min="14365" max="14369" width="5.75" style="9" bestFit="1" customWidth="1"/>
    <col min="14370" max="14370" width="14.875" style="9" customWidth="1"/>
    <col min="14371" max="14371" width="8.75" style="9" customWidth="1"/>
    <col min="14372" max="14375" width="6" style="9" customWidth="1"/>
    <col min="14376" max="14376" width="6.625" style="9" customWidth="1"/>
    <col min="14377" max="14377" width="17.625" style="9" customWidth="1"/>
    <col min="14378" max="14382" width="6" style="9" customWidth="1"/>
    <col min="14383" max="14383" width="6.375" style="9" customWidth="1"/>
    <col min="14384" max="14384" width="14.875" style="9" customWidth="1"/>
    <col min="14385" max="14385" width="8" style="9" customWidth="1"/>
    <col min="14386" max="14389" width="6" style="9" customWidth="1"/>
    <col min="14390" max="14390" width="5.125" style="9" customWidth="1"/>
    <col min="14391" max="14391" width="17" style="9" customWidth="1"/>
    <col min="14392" max="14396" width="6" style="9" customWidth="1"/>
    <col min="14397" max="14397" width="5.5" style="9" customWidth="1"/>
    <col min="14398" max="14398" width="12.875" style="9" customWidth="1"/>
    <col min="14399" max="14399" width="8.625" style="9" customWidth="1"/>
    <col min="14400" max="14404" width="6" style="9" customWidth="1"/>
    <col min="14405" max="14405" width="17.25" style="9" customWidth="1"/>
    <col min="14406" max="14410" width="6" style="9" customWidth="1"/>
    <col min="14411" max="14411" width="6.25" style="9" customWidth="1"/>
    <col min="14412" max="14412" width="16.5" style="9" customWidth="1"/>
    <col min="14413" max="14413" width="10" style="9" customWidth="1"/>
    <col min="14414" max="14418" width="6" style="9" customWidth="1"/>
    <col min="14419" max="14419" width="19.25" style="9" customWidth="1"/>
    <col min="14420" max="14424" width="6" style="9" customWidth="1"/>
    <col min="14425" max="14425" width="6.25" style="9" customWidth="1"/>
    <col min="14426" max="14426" width="16.75" style="9" customWidth="1"/>
    <col min="14427" max="14427" width="9.25" style="9" customWidth="1"/>
    <col min="14428" max="14431" width="6" style="9" customWidth="1"/>
    <col min="14432" max="14432" width="7" style="9" customWidth="1"/>
    <col min="14433" max="14433" width="17.5" style="9" customWidth="1"/>
    <col min="14434" max="14437" width="6" style="9" customWidth="1"/>
    <col min="14438" max="14438" width="6.875" style="9" customWidth="1"/>
    <col min="14439" max="14439" width="5.75" style="9" customWidth="1"/>
    <col min="14440" max="14440" width="16.625" style="9" customWidth="1"/>
    <col min="14441" max="14441" width="4.125" style="9" customWidth="1"/>
    <col min="14442" max="14442" width="3.75" style="9" customWidth="1"/>
    <col min="14443" max="14443" width="3.875" style="9" customWidth="1"/>
    <col min="14444" max="14444" width="4.5" style="9" customWidth="1"/>
    <col min="14445" max="14445" width="5" style="9" customWidth="1"/>
    <col min="14446" max="14446" width="5.5" style="9" customWidth="1"/>
    <col min="14447" max="14447" width="5.75" style="9" customWidth="1"/>
    <col min="14448" max="14448" width="5.5" style="9" customWidth="1"/>
    <col min="14449" max="14450" width="5" style="9" customWidth="1"/>
    <col min="14451" max="14451" width="12.875" style="9" customWidth="1"/>
    <col min="14452" max="14461" width="5" style="9" customWidth="1"/>
    <col min="14462" max="14606" width="9" style="9"/>
    <col min="14607" max="14607" width="10.25" style="9" customWidth="1"/>
    <col min="14608" max="14608" width="49.5" style="9" customWidth="1"/>
    <col min="14609" max="14609" width="12.125" style="9" customWidth="1"/>
    <col min="14610" max="14610" width="15.375" style="9" customWidth="1"/>
    <col min="14611" max="14611" width="17.75" style="9" customWidth="1"/>
    <col min="14612" max="14612" width="18.875" style="9" customWidth="1"/>
    <col min="14613" max="14613" width="9.25" style="9" bestFit="1" customWidth="1"/>
    <col min="14614" max="14618" width="5.75" style="9" bestFit="1" customWidth="1"/>
    <col min="14619" max="14619" width="17.25" style="9" customWidth="1"/>
    <col min="14620" max="14620" width="9.25" style="9" bestFit="1" customWidth="1"/>
    <col min="14621" max="14625" width="5.75" style="9" bestFit="1" customWidth="1"/>
    <col min="14626" max="14626" width="14.875" style="9" customWidth="1"/>
    <col min="14627" max="14627" width="8.75" style="9" customWidth="1"/>
    <col min="14628" max="14631" width="6" style="9" customWidth="1"/>
    <col min="14632" max="14632" width="6.625" style="9" customWidth="1"/>
    <col min="14633" max="14633" width="17.625" style="9" customWidth="1"/>
    <col min="14634" max="14638" width="6" style="9" customWidth="1"/>
    <col min="14639" max="14639" width="6.375" style="9" customWidth="1"/>
    <col min="14640" max="14640" width="14.875" style="9" customWidth="1"/>
    <col min="14641" max="14641" width="8" style="9" customWidth="1"/>
    <col min="14642" max="14645" width="6" style="9" customWidth="1"/>
    <col min="14646" max="14646" width="5.125" style="9" customWidth="1"/>
    <col min="14647" max="14647" width="17" style="9" customWidth="1"/>
    <col min="14648" max="14652" width="6" style="9" customWidth="1"/>
    <col min="14653" max="14653" width="5.5" style="9" customWidth="1"/>
    <col min="14654" max="14654" width="12.875" style="9" customWidth="1"/>
    <col min="14655" max="14655" width="8.625" style="9" customWidth="1"/>
    <col min="14656" max="14660" width="6" style="9" customWidth="1"/>
    <col min="14661" max="14661" width="17.25" style="9" customWidth="1"/>
    <col min="14662" max="14666" width="6" style="9" customWidth="1"/>
    <col min="14667" max="14667" width="6.25" style="9" customWidth="1"/>
    <col min="14668" max="14668" width="16.5" style="9" customWidth="1"/>
    <col min="14669" max="14669" width="10" style="9" customWidth="1"/>
    <col min="14670" max="14674" width="6" style="9" customWidth="1"/>
    <col min="14675" max="14675" width="19.25" style="9" customWidth="1"/>
    <col min="14676" max="14680" width="6" style="9" customWidth="1"/>
    <col min="14681" max="14681" width="6.25" style="9" customWidth="1"/>
    <col min="14682" max="14682" width="16.75" style="9" customWidth="1"/>
    <col min="14683" max="14683" width="9.25" style="9" customWidth="1"/>
    <col min="14684" max="14687" width="6" style="9" customWidth="1"/>
    <col min="14688" max="14688" width="7" style="9" customWidth="1"/>
    <col min="14689" max="14689" width="17.5" style="9" customWidth="1"/>
    <col min="14690" max="14693" width="6" style="9" customWidth="1"/>
    <col min="14694" max="14694" width="6.875" style="9" customWidth="1"/>
    <col min="14695" max="14695" width="5.75" style="9" customWidth="1"/>
    <col min="14696" max="14696" width="16.625" style="9" customWidth="1"/>
    <col min="14697" max="14697" width="4.125" style="9" customWidth="1"/>
    <col min="14698" max="14698" width="3.75" style="9" customWidth="1"/>
    <col min="14699" max="14699" width="3.875" style="9" customWidth="1"/>
    <col min="14700" max="14700" width="4.5" style="9" customWidth="1"/>
    <col min="14701" max="14701" width="5" style="9" customWidth="1"/>
    <col min="14702" max="14702" width="5.5" style="9" customWidth="1"/>
    <col min="14703" max="14703" width="5.75" style="9" customWidth="1"/>
    <col min="14704" max="14704" width="5.5" style="9" customWidth="1"/>
    <col min="14705" max="14706" width="5" style="9" customWidth="1"/>
    <col min="14707" max="14707" width="12.875" style="9" customWidth="1"/>
    <col min="14708" max="14717" width="5" style="9" customWidth="1"/>
    <col min="14718" max="14862" width="9" style="9"/>
    <col min="14863" max="14863" width="10.25" style="9" customWidth="1"/>
    <col min="14864" max="14864" width="49.5" style="9" customWidth="1"/>
    <col min="14865" max="14865" width="12.125" style="9" customWidth="1"/>
    <col min="14866" max="14866" width="15.375" style="9" customWidth="1"/>
    <col min="14867" max="14867" width="17.75" style="9" customWidth="1"/>
    <col min="14868" max="14868" width="18.875" style="9" customWidth="1"/>
    <col min="14869" max="14869" width="9.25" style="9" bestFit="1" customWidth="1"/>
    <col min="14870" max="14874" width="5.75" style="9" bestFit="1" customWidth="1"/>
    <col min="14875" max="14875" width="17.25" style="9" customWidth="1"/>
    <col min="14876" max="14876" width="9.25" style="9" bestFit="1" customWidth="1"/>
    <col min="14877" max="14881" width="5.75" style="9" bestFit="1" customWidth="1"/>
    <col min="14882" max="14882" width="14.875" style="9" customWidth="1"/>
    <col min="14883" max="14883" width="8.75" style="9" customWidth="1"/>
    <col min="14884" max="14887" width="6" style="9" customWidth="1"/>
    <col min="14888" max="14888" width="6.625" style="9" customWidth="1"/>
    <col min="14889" max="14889" width="17.625" style="9" customWidth="1"/>
    <col min="14890" max="14894" width="6" style="9" customWidth="1"/>
    <col min="14895" max="14895" width="6.375" style="9" customWidth="1"/>
    <col min="14896" max="14896" width="14.875" style="9" customWidth="1"/>
    <col min="14897" max="14897" width="8" style="9" customWidth="1"/>
    <col min="14898" max="14901" width="6" style="9" customWidth="1"/>
    <col min="14902" max="14902" width="5.125" style="9" customWidth="1"/>
    <col min="14903" max="14903" width="17" style="9" customWidth="1"/>
    <col min="14904" max="14908" width="6" style="9" customWidth="1"/>
    <col min="14909" max="14909" width="5.5" style="9" customWidth="1"/>
    <col min="14910" max="14910" width="12.875" style="9" customWidth="1"/>
    <col min="14911" max="14911" width="8.625" style="9" customWidth="1"/>
    <col min="14912" max="14916" width="6" style="9" customWidth="1"/>
    <col min="14917" max="14917" width="17.25" style="9" customWidth="1"/>
    <col min="14918" max="14922" width="6" style="9" customWidth="1"/>
    <col min="14923" max="14923" width="6.25" style="9" customWidth="1"/>
    <col min="14924" max="14924" width="16.5" style="9" customWidth="1"/>
    <col min="14925" max="14925" width="10" style="9" customWidth="1"/>
    <col min="14926" max="14930" width="6" style="9" customWidth="1"/>
    <col min="14931" max="14931" width="19.25" style="9" customWidth="1"/>
    <col min="14932" max="14936" width="6" style="9" customWidth="1"/>
    <col min="14937" max="14937" width="6.25" style="9" customWidth="1"/>
    <col min="14938" max="14938" width="16.75" style="9" customWidth="1"/>
    <col min="14939" max="14939" width="9.25" style="9" customWidth="1"/>
    <col min="14940" max="14943" width="6" style="9" customWidth="1"/>
    <col min="14944" max="14944" width="7" style="9" customWidth="1"/>
    <col min="14945" max="14945" width="17.5" style="9" customWidth="1"/>
    <col min="14946" max="14949" width="6" style="9" customWidth="1"/>
    <col min="14950" max="14950" width="6.875" style="9" customWidth="1"/>
    <col min="14951" max="14951" width="5.75" style="9" customWidth="1"/>
    <col min="14952" max="14952" width="16.625" style="9" customWidth="1"/>
    <col min="14953" max="14953" width="4.125" style="9" customWidth="1"/>
    <col min="14954" max="14954" width="3.75" style="9" customWidth="1"/>
    <col min="14955" max="14955" width="3.875" style="9" customWidth="1"/>
    <col min="14956" max="14956" width="4.5" style="9" customWidth="1"/>
    <col min="14957" max="14957" width="5" style="9" customWidth="1"/>
    <col min="14958" max="14958" width="5.5" style="9" customWidth="1"/>
    <col min="14959" max="14959" width="5.75" style="9" customWidth="1"/>
    <col min="14960" max="14960" width="5.5" style="9" customWidth="1"/>
    <col min="14961" max="14962" width="5" style="9" customWidth="1"/>
    <col min="14963" max="14963" width="12.875" style="9" customWidth="1"/>
    <col min="14964" max="14973" width="5" style="9" customWidth="1"/>
    <col min="14974" max="15118" width="9" style="9"/>
    <col min="15119" max="15119" width="10.25" style="9" customWidth="1"/>
    <col min="15120" max="15120" width="49.5" style="9" customWidth="1"/>
    <col min="15121" max="15121" width="12.125" style="9" customWidth="1"/>
    <col min="15122" max="15122" width="15.375" style="9" customWidth="1"/>
    <col min="15123" max="15123" width="17.75" style="9" customWidth="1"/>
    <col min="15124" max="15124" width="18.875" style="9" customWidth="1"/>
    <col min="15125" max="15125" width="9.25" style="9" bestFit="1" customWidth="1"/>
    <col min="15126" max="15130" width="5.75" style="9" bestFit="1" customWidth="1"/>
    <col min="15131" max="15131" width="17.25" style="9" customWidth="1"/>
    <col min="15132" max="15132" width="9.25" style="9" bestFit="1" customWidth="1"/>
    <col min="15133" max="15137" width="5.75" style="9" bestFit="1" customWidth="1"/>
    <col min="15138" max="15138" width="14.875" style="9" customWidth="1"/>
    <col min="15139" max="15139" width="8.75" style="9" customWidth="1"/>
    <col min="15140" max="15143" width="6" style="9" customWidth="1"/>
    <col min="15144" max="15144" width="6.625" style="9" customWidth="1"/>
    <col min="15145" max="15145" width="17.625" style="9" customWidth="1"/>
    <col min="15146" max="15150" width="6" style="9" customWidth="1"/>
    <col min="15151" max="15151" width="6.375" style="9" customWidth="1"/>
    <col min="15152" max="15152" width="14.875" style="9" customWidth="1"/>
    <col min="15153" max="15153" width="8" style="9" customWidth="1"/>
    <col min="15154" max="15157" width="6" style="9" customWidth="1"/>
    <col min="15158" max="15158" width="5.125" style="9" customWidth="1"/>
    <col min="15159" max="15159" width="17" style="9" customWidth="1"/>
    <col min="15160" max="15164" width="6" style="9" customWidth="1"/>
    <col min="15165" max="15165" width="5.5" style="9" customWidth="1"/>
    <col min="15166" max="15166" width="12.875" style="9" customWidth="1"/>
    <col min="15167" max="15167" width="8.625" style="9" customWidth="1"/>
    <col min="15168" max="15172" width="6" style="9" customWidth="1"/>
    <col min="15173" max="15173" width="17.25" style="9" customWidth="1"/>
    <col min="15174" max="15178" width="6" style="9" customWidth="1"/>
    <col min="15179" max="15179" width="6.25" style="9" customWidth="1"/>
    <col min="15180" max="15180" width="16.5" style="9" customWidth="1"/>
    <col min="15181" max="15181" width="10" style="9" customWidth="1"/>
    <col min="15182" max="15186" width="6" style="9" customWidth="1"/>
    <col min="15187" max="15187" width="19.25" style="9" customWidth="1"/>
    <col min="15188" max="15192" width="6" style="9" customWidth="1"/>
    <col min="15193" max="15193" width="6.25" style="9" customWidth="1"/>
    <col min="15194" max="15194" width="16.75" style="9" customWidth="1"/>
    <col min="15195" max="15195" width="9.25" style="9" customWidth="1"/>
    <col min="15196" max="15199" width="6" style="9" customWidth="1"/>
    <col min="15200" max="15200" width="7" style="9" customWidth="1"/>
    <col min="15201" max="15201" width="17.5" style="9" customWidth="1"/>
    <col min="15202" max="15205" width="6" style="9" customWidth="1"/>
    <col min="15206" max="15206" width="6.875" style="9" customWidth="1"/>
    <col min="15207" max="15207" width="5.75" style="9" customWidth="1"/>
    <col min="15208" max="15208" width="16.625" style="9" customWidth="1"/>
    <col min="15209" max="15209" width="4.125" style="9" customWidth="1"/>
    <col min="15210" max="15210" width="3.75" style="9" customWidth="1"/>
    <col min="15211" max="15211" width="3.875" style="9" customWidth="1"/>
    <col min="15212" max="15212" width="4.5" style="9" customWidth="1"/>
    <col min="15213" max="15213" width="5" style="9" customWidth="1"/>
    <col min="15214" max="15214" width="5.5" style="9" customWidth="1"/>
    <col min="15215" max="15215" width="5.75" style="9" customWidth="1"/>
    <col min="15216" max="15216" width="5.5" style="9" customWidth="1"/>
    <col min="15217" max="15218" width="5" style="9" customWidth="1"/>
    <col min="15219" max="15219" width="12.875" style="9" customWidth="1"/>
    <col min="15220" max="15229" width="5" style="9" customWidth="1"/>
    <col min="15230" max="15374" width="9" style="9"/>
    <col min="15375" max="15375" width="10.25" style="9" customWidth="1"/>
    <col min="15376" max="15376" width="49.5" style="9" customWidth="1"/>
    <col min="15377" max="15377" width="12.125" style="9" customWidth="1"/>
    <col min="15378" max="15378" width="15.375" style="9" customWidth="1"/>
    <col min="15379" max="15379" width="17.75" style="9" customWidth="1"/>
    <col min="15380" max="15380" width="18.875" style="9" customWidth="1"/>
    <col min="15381" max="15381" width="9.25" style="9" bestFit="1" customWidth="1"/>
    <col min="15382" max="15386" width="5.75" style="9" bestFit="1" customWidth="1"/>
    <col min="15387" max="15387" width="17.25" style="9" customWidth="1"/>
    <col min="15388" max="15388" width="9.25" style="9" bestFit="1" customWidth="1"/>
    <col min="15389" max="15393" width="5.75" style="9" bestFit="1" customWidth="1"/>
    <col min="15394" max="15394" width="14.875" style="9" customWidth="1"/>
    <col min="15395" max="15395" width="8.75" style="9" customWidth="1"/>
    <col min="15396" max="15399" width="6" style="9" customWidth="1"/>
    <col min="15400" max="15400" width="6.625" style="9" customWidth="1"/>
    <col min="15401" max="15401" width="17.625" style="9" customWidth="1"/>
    <col min="15402" max="15406" width="6" style="9" customWidth="1"/>
    <col min="15407" max="15407" width="6.375" style="9" customWidth="1"/>
    <col min="15408" max="15408" width="14.875" style="9" customWidth="1"/>
    <col min="15409" max="15409" width="8" style="9" customWidth="1"/>
    <col min="15410" max="15413" width="6" style="9" customWidth="1"/>
    <col min="15414" max="15414" width="5.125" style="9" customWidth="1"/>
    <col min="15415" max="15415" width="17" style="9" customWidth="1"/>
    <col min="15416" max="15420" width="6" style="9" customWidth="1"/>
    <col min="15421" max="15421" width="5.5" style="9" customWidth="1"/>
    <col min="15422" max="15422" width="12.875" style="9" customWidth="1"/>
    <col min="15423" max="15423" width="8.625" style="9" customWidth="1"/>
    <col min="15424" max="15428" width="6" style="9" customWidth="1"/>
    <col min="15429" max="15429" width="17.25" style="9" customWidth="1"/>
    <col min="15430" max="15434" width="6" style="9" customWidth="1"/>
    <col min="15435" max="15435" width="6.25" style="9" customWidth="1"/>
    <col min="15436" max="15436" width="16.5" style="9" customWidth="1"/>
    <col min="15437" max="15437" width="10" style="9" customWidth="1"/>
    <col min="15438" max="15442" width="6" style="9" customWidth="1"/>
    <col min="15443" max="15443" width="19.25" style="9" customWidth="1"/>
    <col min="15444" max="15448" width="6" style="9" customWidth="1"/>
    <col min="15449" max="15449" width="6.25" style="9" customWidth="1"/>
    <col min="15450" max="15450" width="16.75" style="9" customWidth="1"/>
    <col min="15451" max="15451" width="9.25" style="9" customWidth="1"/>
    <col min="15452" max="15455" width="6" style="9" customWidth="1"/>
    <col min="15456" max="15456" width="7" style="9" customWidth="1"/>
    <col min="15457" max="15457" width="17.5" style="9" customWidth="1"/>
    <col min="15458" max="15461" width="6" style="9" customWidth="1"/>
    <col min="15462" max="15462" width="6.875" style="9" customWidth="1"/>
    <col min="15463" max="15463" width="5.75" style="9" customWidth="1"/>
    <col min="15464" max="15464" width="16.625" style="9" customWidth="1"/>
    <col min="15465" max="15465" width="4.125" style="9" customWidth="1"/>
    <col min="15466" max="15466" width="3.75" style="9" customWidth="1"/>
    <col min="15467" max="15467" width="3.875" style="9" customWidth="1"/>
    <col min="15468" max="15468" width="4.5" style="9" customWidth="1"/>
    <col min="15469" max="15469" width="5" style="9" customWidth="1"/>
    <col min="15470" max="15470" width="5.5" style="9" customWidth="1"/>
    <col min="15471" max="15471" width="5.75" style="9" customWidth="1"/>
    <col min="15472" max="15472" width="5.5" style="9" customWidth="1"/>
    <col min="15473" max="15474" width="5" style="9" customWidth="1"/>
    <col min="15475" max="15475" width="12.875" style="9" customWidth="1"/>
    <col min="15476" max="15485" width="5" style="9" customWidth="1"/>
    <col min="15486" max="15630" width="9" style="9"/>
    <col min="15631" max="15631" width="10.25" style="9" customWidth="1"/>
    <col min="15632" max="15632" width="49.5" style="9" customWidth="1"/>
    <col min="15633" max="15633" width="12.125" style="9" customWidth="1"/>
    <col min="15634" max="15634" width="15.375" style="9" customWidth="1"/>
    <col min="15635" max="15635" width="17.75" style="9" customWidth="1"/>
    <col min="15636" max="15636" width="18.875" style="9" customWidth="1"/>
    <col min="15637" max="15637" width="9.25" style="9" bestFit="1" customWidth="1"/>
    <col min="15638" max="15642" width="5.75" style="9" bestFit="1" customWidth="1"/>
    <col min="15643" max="15643" width="17.25" style="9" customWidth="1"/>
    <col min="15644" max="15644" width="9.25" style="9" bestFit="1" customWidth="1"/>
    <col min="15645" max="15649" width="5.75" style="9" bestFit="1" customWidth="1"/>
    <col min="15650" max="15650" width="14.875" style="9" customWidth="1"/>
    <col min="15651" max="15651" width="8.75" style="9" customWidth="1"/>
    <col min="15652" max="15655" width="6" style="9" customWidth="1"/>
    <col min="15656" max="15656" width="6.625" style="9" customWidth="1"/>
    <col min="15657" max="15657" width="17.625" style="9" customWidth="1"/>
    <col min="15658" max="15662" width="6" style="9" customWidth="1"/>
    <col min="15663" max="15663" width="6.375" style="9" customWidth="1"/>
    <col min="15664" max="15664" width="14.875" style="9" customWidth="1"/>
    <col min="15665" max="15665" width="8" style="9" customWidth="1"/>
    <col min="15666" max="15669" width="6" style="9" customWidth="1"/>
    <col min="15670" max="15670" width="5.125" style="9" customWidth="1"/>
    <col min="15671" max="15671" width="17" style="9" customWidth="1"/>
    <col min="15672" max="15676" width="6" style="9" customWidth="1"/>
    <col min="15677" max="15677" width="5.5" style="9" customWidth="1"/>
    <col min="15678" max="15678" width="12.875" style="9" customWidth="1"/>
    <col min="15679" max="15679" width="8.625" style="9" customWidth="1"/>
    <col min="15680" max="15684" width="6" style="9" customWidth="1"/>
    <col min="15685" max="15685" width="17.25" style="9" customWidth="1"/>
    <col min="15686" max="15690" width="6" style="9" customWidth="1"/>
    <col min="15691" max="15691" width="6.25" style="9" customWidth="1"/>
    <col min="15692" max="15692" width="16.5" style="9" customWidth="1"/>
    <col min="15693" max="15693" width="10" style="9" customWidth="1"/>
    <col min="15694" max="15698" width="6" style="9" customWidth="1"/>
    <col min="15699" max="15699" width="19.25" style="9" customWidth="1"/>
    <col min="15700" max="15704" width="6" style="9" customWidth="1"/>
    <col min="15705" max="15705" width="6.25" style="9" customWidth="1"/>
    <col min="15706" max="15706" width="16.75" style="9" customWidth="1"/>
    <col min="15707" max="15707" width="9.25" style="9" customWidth="1"/>
    <col min="15708" max="15711" width="6" style="9" customWidth="1"/>
    <col min="15712" max="15712" width="7" style="9" customWidth="1"/>
    <col min="15713" max="15713" width="17.5" style="9" customWidth="1"/>
    <col min="15714" max="15717" width="6" style="9" customWidth="1"/>
    <col min="15718" max="15718" width="6.875" style="9" customWidth="1"/>
    <col min="15719" max="15719" width="5.75" style="9" customWidth="1"/>
    <col min="15720" max="15720" width="16.625" style="9" customWidth="1"/>
    <col min="15721" max="15721" width="4.125" style="9" customWidth="1"/>
    <col min="15722" max="15722" width="3.75" style="9" customWidth="1"/>
    <col min="15723" max="15723" width="3.875" style="9" customWidth="1"/>
    <col min="15724" max="15724" width="4.5" style="9" customWidth="1"/>
    <col min="15725" max="15725" width="5" style="9" customWidth="1"/>
    <col min="15726" max="15726" width="5.5" style="9" customWidth="1"/>
    <col min="15727" max="15727" width="5.75" style="9" customWidth="1"/>
    <col min="15728" max="15728" width="5.5" style="9" customWidth="1"/>
    <col min="15729" max="15730" width="5" style="9" customWidth="1"/>
    <col min="15731" max="15731" width="12.875" style="9" customWidth="1"/>
    <col min="15732" max="15741" width="5" style="9" customWidth="1"/>
    <col min="15742" max="15886" width="9" style="9"/>
    <col min="15887" max="15887" width="10.25" style="9" customWidth="1"/>
    <col min="15888" max="15888" width="49.5" style="9" customWidth="1"/>
    <col min="15889" max="15889" width="12.125" style="9" customWidth="1"/>
    <col min="15890" max="15890" width="15.375" style="9" customWidth="1"/>
    <col min="15891" max="15891" width="17.75" style="9" customWidth="1"/>
    <col min="15892" max="15892" width="18.875" style="9" customWidth="1"/>
    <col min="15893" max="15893" width="9.25" style="9" bestFit="1" customWidth="1"/>
    <col min="15894" max="15898" width="5.75" style="9" bestFit="1" customWidth="1"/>
    <col min="15899" max="15899" width="17.25" style="9" customWidth="1"/>
    <col min="15900" max="15900" width="9.25" style="9" bestFit="1" customWidth="1"/>
    <col min="15901" max="15905" width="5.75" style="9" bestFit="1" customWidth="1"/>
    <col min="15906" max="15906" width="14.875" style="9" customWidth="1"/>
    <col min="15907" max="15907" width="8.75" style="9" customWidth="1"/>
    <col min="15908" max="15911" width="6" style="9" customWidth="1"/>
    <col min="15912" max="15912" width="6.625" style="9" customWidth="1"/>
    <col min="15913" max="15913" width="17.625" style="9" customWidth="1"/>
    <col min="15914" max="15918" width="6" style="9" customWidth="1"/>
    <col min="15919" max="15919" width="6.375" style="9" customWidth="1"/>
    <col min="15920" max="15920" width="14.875" style="9" customWidth="1"/>
    <col min="15921" max="15921" width="8" style="9" customWidth="1"/>
    <col min="15922" max="15925" width="6" style="9" customWidth="1"/>
    <col min="15926" max="15926" width="5.125" style="9" customWidth="1"/>
    <col min="15927" max="15927" width="17" style="9" customWidth="1"/>
    <col min="15928" max="15932" width="6" style="9" customWidth="1"/>
    <col min="15933" max="15933" width="5.5" style="9" customWidth="1"/>
    <col min="15934" max="15934" width="12.875" style="9" customWidth="1"/>
    <col min="15935" max="15935" width="8.625" style="9" customWidth="1"/>
    <col min="15936" max="15940" width="6" style="9" customWidth="1"/>
    <col min="15941" max="15941" width="17.25" style="9" customWidth="1"/>
    <col min="15942" max="15946" width="6" style="9" customWidth="1"/>
    <col min="15947" max="15947" width="6.25" style="9" customWidth="1"/>
    <col min="15948" max="15948" width="16.5" style="9" customWidth="1"/>
    <col min="15949" max="15949" width="10" style="9" customWidth="1"/>
    <col min="15950" max="15954" width="6" style="9" customWidth="1"/>
    <col min="15955" max="15955" width="19.25" style="9" customWidth="1"/>
    <col min="15956" max="15960" width="6" style="9" customWidth="1"/>
    <col min="15961" max="15961" width="6.25" style="9" customWidth="1"/>
    <col min="15962" max="15962" width="16.75" style="9" customWidth="1"/>
    <col min="15963" max="15963" width="9.25" style="9" customWidth="1"/>
    <col min="15964" max="15967" width="6" style="9" customWidth="1"/>
    <col min="15968" max="15968" width="7" style="9" customWidth="1"/>
    <col min="15969" max="15969" width="17.5" style="9" customWidth="1"/>
    <col min="15970" max="15973" width="6" style="9" customWidth="1"/>
    <col min="15974" max="15974" width="6.875" style="9" customWidth="1"/>
    <col min="15975" max="15975" width="5.75" style="9" customWidth="1"/>
    <col min="15976" max="15976" width="16.625" style="9" customWidth="1"/>
    <col min="15977" max="15977" width="4.125" style="9" customWidth="1"/>
    <col min="15978" max="15978" width="3.75" style="9" customWidth="1"/>
    <col min="15979" max="15979" width="3.875" style="9" customWidth="1"/>
    <col min="15980" max="15980" width="4.5" style="9" customWidth="1"/>
    <col min="15981" max="15981" width="5" style="9" customWidth="1"/>
    <col min="15982" max="15982" width="5.5" style="9" customWidth="1"/>
    <col min="15983" max="15983" width="5.75" style="9" customWidth="1"/>
    <col min="15984" max="15984" width="5.5" style="9" customWidth="1"/>
    <col min="15985" max="15986" width="5" style="9" customWidth="1"/>
    <col min="15987" max="15987" width="12.875" style="9" customWidth="1"/>
    <col min="15988" max="15997" width="5" style="9" customWidth="1"/>
    <col min="15998" max="16142" width="9" style="9"/>
    <col min="16143" max="16143" width="10.25" style="9" customWidth="1"/>
    <col min="16144" max="16144" width="49.5" style="9" customWidth="1"/>
    <col min="16145" max="16145" width="12.125" style="9" customWidth="1"/>
    <col min="16146" max="16146" width="15.375" style="9" customWidth="1"/>
    <col min="16147" max="16147" width="17.75" style="9" customWidth="1"/>
    <col min="16148" max="16148" width="18.875" style="9" customWidth="1"/>
    <col min="16149" max="16149" width="9.25" style="9" bestFit="1" customWidth="1"/>
    <col min="16150" max="16154" width="5.75" style="9" bestFit="1" customWidth="1"/>
    <col min="16155" max="16155" width="17.25" style="9" customWidth="1"/>
    <col min="16156" max="16156" width="9.25" style="9" bestFit="1" customWidth="1"/>
    <col min="16157" max="16161" width="5.75" style="9" bestFit="1" customWidth="1"/>
    <col min="16162" max="16162" width="14.875" style="9" customWidth="1"/>
    <col min="16163" max="16163" width="8.75" style="9" customWidth="1"/>
    <col min="16164" max="16167" width="6" style="9" customWidth="1"/>
    <col min="16168" max="16168" width="6.625" style="9" customWidth="1"/>
    <col min="16169" max="16169" width="17.625" style="9" customWidth="1"/>
    <col min="16170" max="16174" width="6" style="9" customWidth="1"/>
    <col min="16175" max="16175" width="6.375" style="9" customWidth="1"/>
    <col min="16176" max="16176" width="14.875" style="9" customWidth="1"/>
    <col min="16177" max="16177" width="8" style="9" customWidth="1"/>
    <col min="16178" max="16181" width="6" style="9" customWidth="1"/>
    <col min="16182" max="16182" width="5.125" style="9" customWidth="1"/>
    <col min="16183" max="16183" width="17" style="9" customWidth="1"/>
    <col min="16184" max="16188" width="6" style="9" customWidth="1"/>
    <col min="16189" max="16189" width="5.5" style="9" customWidth="1"/>
    <col min="16190" max="16190" width="12.875" style="9" customWidth="1"/>
    <col min="16191" max="16191" width="8.625" style="9" customWidth="1"/>
    <col min="16192" max="16196" width="6" style="9" customWidth="1"/>
    <col min="16197" max="16197" width="17.25" style="9" customWidth="1"/>
    <col min="16198" max="16202" width="6" style="9" customWidth="1"/>
    <col min="16203" max="16203" width="6.25" style="9" customWidth="1"/>
    <col min="16204" max="16204" width="16.5" style="9" customWidth="1"/>
    <col min="16205" max="16205" width="10" style="9" customWidth="1"/>
    <col min="16206" max="16210" width="6" style="9" customWidth="1"/>
    <col min="16211" max="16211" width="19.25" style="9" customWidth="1"/>
    <col min="16212" max="16216" width="6" style="9" customWidth="1"/>
    <col min="16217" max="16217" width="6.25" style="9" customWidth="1"/>
    <col min="16218" max="16218" width="16.75" style="9" customWidth="1"/>
    <col min="16219" max="16219" width="9.25" style="9" customWidth="1"/>
    <col min="16220" max="16223" width="6" style="9" customWidth="1"/>
    <col min="16224" max="16224" width="7" style="9" customWidth="1"/>
    <col min="16225" max="16225" width="17.5" style="9" customWidth="1"/>
    <col min="16226" max="16229" width="6" style="9" customWidth="1"/>
    <col min="16230" max="16230" width="6.875" style="9" customWidth="1"/>
    <col min="16231" max="16231" width="5.75" style="9" customWidth="1"/>
    <col min="16232" max="16232" width="16.625" style="9" customWidth="1"/>
    <col min="16233" max="16233" width="4.125" style="9" customWidth="1"/>
    <col min="16234" max="16234" width="3.75" style="9" customWidth="1"/>
    <col min="16235" max="16235" width="3.875" style="9" customWidth="1"/>
    <col min="16236" max="16236" width="4.5" style="9" customWidth="1"/>
    <col min="16237" max="16237" width="5" style="9" customWidth="1"/>
    <col min="16238" max="16238" width="5.5" style="9" customWidth="1"/>
    <col min="16239" max="16239" width="5.75" style="9" customWidth="1"/>
    <col min="16240" max="16240" width="5.5" style="9" customWidth="1"/>
    <col min="16241" max="16242" width="5" style="9" customWidth="1"/>
    <col min="16243" max="16243" width="12.875" style="9" customWidth="1"/>
    <col min="16244" max="16253" width="5" style="9" customWidth="1"/>
    <col min="16254" max="16384" width="9" style="9"/>
  </cols>
  <sheetData>
    <row r="1" spans="1:118" s="4" customFormat="1" ht="12.75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5" t="s">
        <v>0</v>
      </c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"/>
      <c r="AH1" s="3"/>
      <c r="AI1" s="3"/>
      <c r="AJ1" s="3"/>
      <c r="AK1" s="3"/>
      <c r="AL1" s="3"/>
      <c r="AM1" s="3"/>
      <c r="AN1" s="3"/>
      <c r="AO1" s="3"/>
      <c r="AP1" s="3"/>
      <c r="AQ1" s="2"/>
      <c r="AR1" s="2"/>
      <c r="AS1" s="2"/>
      <c r="AT1" s="2"/>
      <c r="AU1" s="5" t="s">
        <v>0</v>
      </c>
      <c r="AV1" s="2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5" t="s">
        <v>0</v>
      </c>
      <c r="BX1" s="2"/>
      <c r="BY1" s="2"/>
      <c r="BZ1" s="2"/>
      <c r="CA1" s="2"/>
      <c r="CB1" s="2"/>
      <c r="CE1" s="2"/>
      <c r="CF1" s="2"/>
      <c r="CZ1" s="5" t="s">
        <v>0</v>
      </c>
    </row>
    <row r="2" spans="1:118" s="4" customFormat="1" ht="12.75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7" t="s">
        <v>1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6"/>
      <c r="AH2" s="6"/>
      <c r="AI2" s="6"/>
      <c r="AJ2" s="6"/>
      <c r="AK2" s="6"/>
      <c r="AL2" s="6"/>
      <c r="AM2" s="6"/>
      <c r="AN2" s="6"/>
      <c r="AO2" s="6"/>
      <c r="AP2" s="6"/>
      <c r="AQ2" s="2"/>
      <c r="AR2" s="2"/>
      <c r="AS2" s="2"/>
      <c r="AT2" s="2"/>
      <c r="AU2" s="7" t="s">
        <v>1</v>
      </c>
      <c r="AV2" s="2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7" t="s">
        <v>1</v>
      </c>
      <c r="BX2" s="2"/>
      <c r="BY2" s="2"/>
      <c r="CZ2" s="7" t="s">
        <v>1</v>
      </c>
    </row>
    <row r="3" spans="1:118" s="4" customFormat="1" ht="12.75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7" t="s">
        <v>2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6"/>
      <c r="AH3" s="6"/>
      <c r="AI3" s="6"/>
      <c r="AJ3" s="6"/>
      <c r="AK3" s="6"/>
      <c r="AL3" s="6"/>
      <c r="AM3" s="6"/>
      <c r="AN3" s="6"/>
      <c r="AO3" s="6"/>
      <c r="AP3" s="6"/>
      <c r="AQ3" s="2"/>
      <c r="AR3" s="2"/>
      <c r="AS3" s="2"/>
      <c r="AT3" s="2"/>
      <c r="AU3" s="7" t="s">
        <v>2</v>
      </c>
      <c r="AV3" s="2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7" t="s">
        <v>2</v>
      </c>
      <c r="BX3" s="2"/>
      <c r="BY3" s="2"/>
      <c r="CZ3" s="7" t="s">
        <v>2</v>
      </c>
    </row>
    <row r="4" spans="1:118" ht="51" customHeight="1" x14ac:dyDescent="0.25">
      <c r="A4" s="17"/>
      <c r="B4" s="17"/>
      <c r="C4" s="17"/>
      <c r="F4" s="9"/>
      <c r="G4" s="17" t="s">
        <v>3</v>
      </c>
      <c r="I4" s="17"/>
      <c r="J4" s="17"/>
      <c r="K4" s="17"/>
      <c r="L4" s="17"/>
      <c r="M4" s="17"/>
      <c r="N4" s="56" t="s">
        <v>83</v>
      </c>
      <c r="O4" s="57"/>
      <c r="P4" s="57"/>
      <c r="Q4" s="57"/>
      <c r="R4" s="57"/>
      <c r="S4" s="57"/>
      <c r="T4" s="17"/>
      <c r="U4" s="17"/>
      <c r="V4" s="17"/>
      <c r="X4" s="17" t="s">
        <v>3</v>
      </c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56" t="s">
        <v>83</v>
      </c>
      <c r="AR4" s="56"/>
      <c r="AS4" s="56"/>
      <c r="AT4" s="56"/>
      <c r="AU4" s="56"/>
      <c r="AV4" s="17"/>
      <c r="AW4" s="17"/>
      <c r="AX4" s="17"/>
      <c r="AY4" s="17"/>
      <c r="AZ4" s="17"/>
      <c r="BA4" s="17"/>
      <c r="BB4" s="17"/>
      <c r="BD4" s="17" t="s">
        <v>3</v>
      </c>
      <c r="BE4" s="17"/>
      <c r="BM4" s="17"/>
      <c r="BN4" s="17"/>
      <c r="BO4" s="17"/>
      <c r="BP4" s="17"/>
      <c r="BQ4" s="17"/>
      <c r="BR4" s="17"/>
      <c r="BS4" s="56" t="s">
        <v>83</v>
      </c>
      <c r="BT4" s="56"/>
      <c r="BU4" s="56"/>
      <c r="BV4" s="56"/>
      <c r="BW4" s="56"/>
      <c r="BX4" s="17"/>
      <c r="BZ4" s="17"/>
      <c r="CA4" s="17"/>
      <c r="CB4" s="17"/>
      <c r="CC4" s="17"/>
      <c r="CD4" s="17"/>
      <c r="CF4" s="17" t="s">
        <v>3</v>
      </c>
      <c r="CO4" s="17"/>
      <c r="CP4" s="17"/>
      <c r="CQ4" s="17"/>
      <c r="CR4" s="17"/>
      <c r="CT4" s="17"/>
      <c r="CU4" s="56" t="s">
        <v>80</v>
      </c>
      <c r="CV4" s="57"/>
      <c r="CW4" s="57"/>
      <c r="CX4" s="57"/>
      <c r="CY4" s="57"/>
      <c r="CZ4" s="57"/>
    </row>
    <row r="5" spans="1:118" ht="29.25" customHeight="1" x14ac:dyDescent="0.25">
      <c r="A5" s="16"/>
      <c r="B5" s="16"/>
      <c r="C5" s="16"/>
      <c r="F5" s="16"/>
      <c r="G5" s="16"/>
      <c r="I5" s="16"/>
      <c r="J5" s="16"/>
      <c r="K5" s="16"/>
      <c r="L5" s="16"/>
      <c r="M5" s="58" t="s">
        <v>150</v>
      </c>
      <c r="N5" s="58"/>
      <c r="O5" s="58"/>
      <c r="P5" s="58"/>
      <c r="Q5" s="58"/>
      <c r="R5" s="58"/>
      <c r="S5" s="58"/>
      <c r="T5" s="16"/>
      <c r="U5" s="16"/>
      <c r="V5" s="16"/>
      <c r="W5" s="16"/>
      <c r="X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58" t="s">
        <v>150</v>
      </c>
      <c r="AP5" s="58"/>
      <c r="AQ5" s="58"/>
      <c r="AR5" s="58"/>
      <c r="AS5" s="58"/>
      <c r="AT5" s="58"/>
      <c r="AU5" s="58"/>
      <c r="AV5" s="16"/>
      <c r="AW5" s="16"/>
      <c r="AX5" s="16"/>
      <c r="AY5" s="16"/>
      <c r="AZ5" s="16"/>
      <c r="BA5" s="16"/>
      <c r="BB5" s="16"/>
      <c r="BC5" s="16"/>
      <c r="BD5" s="16"/>
      <c r="BE5" s="16"/>
      <c r="BM5" s="16"/>
      <c r="BN5" s="16"/>
      <c r="BO5" s="16"/>
      <c r="BP5" s="16"/>
      <c r="BQ5" s="58" t="s">
        <v>150</v>
      </c>
      <c r="BR5" s="58"/>
      <c r="BS5" s="58"/>
      <c r="BT5" s="58"/>
      <c r="BU5" s="58"/>
      <c r="BV5" s="58"/>
      <c r="BW5" s="58"/>
      <c r="BY5" s="16"/>
      <c r="BZ5" s="16"/>
      <c r="CA5" s="16"/>
      <c r="CB5" s="16"/>
      <c r="CC5" s="16"/>
      <c r="CD5" s="16"/>
      <c r="CF5" s="16"/>
      <c r="CG5" s="16"/>
      <c r="CL5" s="11"/>
      <c r="CO5" s="16"/>
      <c r="CP5" s="16"/>
      <c r="CQ5" s="16"/>
      <c r="CR5" s="16"/>
      <c r="CS5" s="11"/>
      <c r="CT5" s="58" t="s">
        <v>150</v>
      </c>
      <c r="CU5" s="58"/>
      <c r="CV5" s="58"/>
      <c r="CW5" s="58"/>
      <c r="CX5" s="58"/>
      <c r="CY5" s="58"/>
      <c r="CZ5" s="58"/>
      <c r="DA5" s="8"/>
      <c r="DB5" s="8"/>
    </row>
    <row r="6" spans="1:118" ht="18.75" x14ac:dyDescent="0.25">
      <c r="A6" s="28"/>
      <c r="B6" s="28"/>
      <c r="C6" s="28"/>
      <c r="F6" s="28" t="s">
        <v>153</v>
      </c>
      <c r="G6" s="28"/>
      <c r="I6" s="28"/>
      <c r="J6" s="28"/>
      <c r="K6" s="28"/>
      <c r="L6" s="28"/>
      <c r="M6" s="28"/>
      <c r="N6" s="28"/>
      <c r="O6" s="30" t="s">
        <v>81</v>
      </c>
      <c r="P6" s="30"/>
      <c r="Q6" s="28"/>
      <c r="R6" s="28"/>
      <c r="S6" s="28"/>
      <c r="T6" s="28"/>
      <c r="U6" s="28"/>
      <c r="V6" s="28"/>
      <c r="W6" s="28" t="s">
        <v>85</v>
      </c>
      <c r="X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30" t="s">
        <v>81</v>
      </c>
      <c r="AR6" s="28"/>
      <c r="AT6" s="30"/>
      <c r="AU6" s="28"/>
      <c r="AV6" s="28"/>
      <c r="AW6" s="28"/>
      <c r="AX6" s="28"/>
      <c r="AY6" s="28"/>
      <c r="AZ6" s="28"/>
      <c r="BA6" s="28"/>
      <c r="BB6" s="28"/>
      <c r="BC6" s="28" t="s">
        <v>154</v>
      </c>
      <c r="BD6" s="28"/>
      <c r="BE6" s="28"/>
      <c r="BM6" s="28"/>
      <c r="BN6" s="28"/>
      <c r="BO6" s="28"/>
      <c r="BP6" s="28"/>
      <c r="BQ6" s="28"/>
      <c r="BR6" s="30" t="s">
        <v>81</v>
      </c>
      <c r="BT6" s="28"/>
      <c r="BU6" s="28"/>
      <c r="BV6" s="28"/>
      <c r="BW6" s="28"/>
      <c r="BX6" s="28"/>
      <c r="BY6" s="28"/>
      <c r="CA6" s="28"/>
      <c r="CB6" s="28"/>
      <c r="CC6" s="28"/>
      <c r="CD6" s="28"/>
      <c r="CE6" s="28" t="s">
        <v>153</v>
      </c>
      <c r="CO6" s="28"/>
      <c r="CP6" s="28"/>
      <c r="CQ6" s="28"/>
      <c r="CR6" s="28"/>
      <c r="CS6" s="12"/>
      <c r="CT6" s="28"/>
      <c r="CU6" s="28"/>
      <c r="CV6" s="30" t="s">
        <v>81</v>
      </c>
      <c r="CW6" s="28"/>
      <c r="CX6" s="28"/>
      <c r="CY6" s="28"/>
      <c r="CZ6" s="28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</row>
    <row r="7" spans="1:118" ht="18.75" customHeight="1" x14ac:dyDescent="0.25">
      <c r="A7" s="13"/>
      <c r="B7" s="13"/>
      <c r="C7" s="13"/>
      <c r="F7" s="13" t="s">
        <v>79</v>
      </c>
      <c r="G7" s="13"/>
      <c r="I7" s="13"/>
      <c r="J7" s="13"/>
      <c r="K7" s="13"/>
      <c r="L7" s="13"/>
      <c r="M7" s="13"/>
      <c r="N7" s="59" t="s">
        <v>149</v>
      </c>
      <c r="O7" s="59"/>
      <c r="P7" s="59"/>
      <c r="Q7" s="59"/>
      <c r="R7" s="59"/>
      <c r="S7" s="59"/>
      <c r="T7" s="13"/>
      <c r="U7" s="13"/>
      <c r="V7" s="13"/>
      <c r="W7" s="13" t="s">
        <v>79</v>
      </c>
      <c r="X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P7" s="59" t="s">
        <v>149</v>
      </c>
      <c r="AQ7" s="59"/>
      <c r="AR7" s="59"/>
      <c r="AS7" s="59"/>
      <c r="AT7" s="59"/>
      <c r="AU7" s="59"/>
      <c r="AX7" s="13"/>
      <c r="AY7" s="13"/>
      <c r="AZ7" s="13"/>
      <c r="BA7" s="13"/>
      <c r="BB7" s="13"/>
      <c r="BC7" s="13" t="s">
        <v>79</v>
      </c>
      <c r="BD7" s="13"/>
      <c r="BE7" s="13"/>
      <c r="BM7" s="13"/>
      <c r="BN7" s="13"/>
      <c r="BO7" s="13"/>
      <c r="BP7" s="13"/>
      <c r="BQ7" s="13"/>
      <c r="BR7" s="59" t="s">
        <v>149</v>
      </c>
      <c r="BS7" s="59"/>
      <c r="BT7" s="59"/>
      <c r="BU7" s="59"/>
      <c r="BV7" s="59"/>
      <c r="BW7" s="59"/>
      <c r="BX7" s="13"/>
      <c r="CE7" s="13" t="s">
        <v>79</v>
      </c>
      <c r="CO7" s="13"/>
      <c r="CP7" s="13"/>
      <c r="CQ7" s="13"/>
      <c r="CR7" s="13"/>
      <c r="CS7" s="14"/>
      <c r="CT7" s="13"/>
      <c r="CU7" s="59" t="s">
        <v>149</v>
      </c>
      <c r="CV7" s="59"/>
      <c r="CW7" s="59"/>
      <c r="CX7" s="59"/>
      <c r="CY7" s="59"/>
      <c r="CZ7" s="59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</row>
    <row r="8" spans="1:118" x14ac:dyDescent="0.25">
      <c r="A8" s="13"/>
      <c r="B8" s="13"/>
      <c r="C8" s="13"/>
      <c r="F8" s="13"/>
      <c r="G8" s="13"/>
      <c r="I8" s="13"/>
      <c r="J8" s="13"/>
      <c r="K8" s="13"/>
      <c r="L8" s="13"/>
      <c r="M8" s="13"/>
      <c r="N8" s="13"/>
      <c r="O8" s="13"/>
      <c r="P8" s="31" t="s">
        <v>82</v>
      </c>
      <c r="Q8" s="13"/>
      <c r="R8" s="13"/>
      <c r="S8" s="13"/>
      <c r="T8" s="13"/>
      <c r="U8" s="13"/>
      <c r="V8" s="13"/>
      <c r="W8" s="13"/>
      <c r="X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31" t="s">
        <v>82</v>
      </c>
      <c r="AS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M8" s="13"/>
      <c r="BN8" s="13"/>
      <c r="BO8" s="13"/>
      <c r="BP8" s="13"/>
      <c r="BQ8" s="13"/>
      <c r="BR8" s="13"/>
      <c r="BS8" s="13"/>
      <c r="BT8" s="31" t="s">
        <v>82</v>
      </c>
      <c r="BU8" s="13"/>
      <c r="BV8" s="13"/>
      <c r="BW8" s="13"/>
      <c r="BX8" s="13"/>
      <c r="BY8" s="13"/>
      <c r="BZ8" s="13"/>
      <c r="CB8" s="13"/>
      <c r="CC8" s="13"/>
      <c r="CD8" s="13"/>
      <c r="CE8" s="15"/>
      <c r="CO8" s="13"/>
      <c r="CP8" s="13"/>
      <c r="CQ8" s="13"/>
      <c r="CR8" s="13"/>
      <c r="CS8" s="15"/>
      <c r="CT8" s="13"/>
      <c r="CU8" s="13"/>
      <c r="CV8" s="13"/>
      <c r="CX8" s="13"/>
      <c r="CY8" s="31" t="s">
        <v>82</v>
      </c>
      <c r="CZ8" s="13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</row>
    <row r="9" spans="1:118" x14ac:dyDescent="0.25">
      <c r="A9" s="29"/>
      <c r="B9" s="29"/>
      <c r="C9" s="29"/>
      <c r="F9" s="9"/>
      <c r="G9" s="29" t="s">
        <v>148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X9" s="29" t="s">
        <v>148</v>
      </c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D9" s="29" t="s">
        <v>148</v>
      </c>
      <c r="BE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16"/>
      <c r="BY9" s="17"/>
      <c r="BZ9" s="17"/>
      <c r="CA9" s="17"/>
      <c r="CB9" s="17"/>
      <c r="CC9" s="17"/>
      <c r="CD9" s="17"/>
      <c r="CE9" s="17"/>
      <c r="CG9" s="29" t="s">
        <v>148</v>
      </c>
      <c r="CH9" s="17"/>
      <c r="CI9" s="17"/>
      <c r="CJ9" s="17"/>
      <c r="CK9" s="17"/>
      <c r="CL9" s="17"/>
      <c r="CO9" s="29"/>
      <c r="CP9" s="29"/>
      <c r="CQ9" s="29"/>
      <c r="CR9" s="29"/>
      <c r="CS9" s="17"/>
      <c r="CT9" s="17"/>
      <c r="CU9" s="17"/>
      <c r="CV9" s="17"/>
      <c r="CW9" s="17"/>
      <c r="CX9" s="17"/>
      <c r="CY9" s="17"/>
      <c r="CZ9" s="17"/>
      <c r="DA9" s="8"/>
      <c r="DB9" s="8"/>
    </row>
    <row r="10" spans="1:118" ht="30.75" customHeight="1" x14ac:dyDescent="0.25">
      <c r="A10" s="55" t="s">
        <v>156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4" t="s">
        <v>157</v>
      </c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5" t="s">
        <v>158</v>
      </c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69" t="s">
        <v>159</v>
      </c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8"/>
      <c r="DB10" s="8"/>
    </row>
    <row r="11" spans="1:118" ht="18.75" x14ac:dyDescent="0.25">
      <c r="A11" s="68" t="s">
        <v>160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68" t="s">
        <v>161</v>
      </c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 t="s">
        <v>162</v>
      </c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 t="s">
        <v>162</v>
      </c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8"/>
      <c r="DB11" s="8"/>
    </row>
    <row r="12" spans="1:118" ht="30.75" customHeight="1" x14ac:dyDescent="0.25">
      <c r="A12" s="45"/>
      <c r="B12" s="45"/>
      <c r="C12" s="45"/>
      <c r="D12" s="45"/>
      <c r="E12" s="53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8"/>
      <c r="DB12" s="8"/>
    </row>
    <row r="13" spans="1:118" ht="30.75" customHeight="1" x14ac:dyDescent="0.25">
      <c r="A13" s="45"/>
      <c r="B13" s="45"/>
      <c r="C13" s="45"/>
      <c r="D13" s="45"/>
      <c r="E13" s="53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8"/>
      <c r="DB13" s="8"/>
    </row>
    <row r="14" spans="1:118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18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</row>
    <row r="15" spans="1:118" x14ac:dyDescent="0.25">
      <c r="A15" s="70" t="s">
        <v>4</v>
      </c>
      <c r="B15" s="60" t="s">
        <v>5</v>
      </c>
      <c r="C15" s="60" t="s">
        <v>6</v>
      </c>
      <c r="D15" s="60" t="s">
        <v>7</v>
      </c>
      <c r="E15" s="60"/>
      <c r="F15" s="61" t="s">
        <v>151</v>
      </c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 t="s">
        <v>8</v>
      </c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 t="s">
        <v>8</v>
      </c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5" t="s">
        <v>9</v>
      </c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</row>
    <row r="16" spans="1:118" ht="15.75" customHeight="1" x14ac:dyDescent="0.25">
      <c r="A16" s="70"/>
      <c r="B16" s="60"/>
      <c r="C16" s="60"/>
      <c r="D16" s="60"/>
      <c r="E16" s="60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 t="s">
        <v>86</v>
      </c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 t="s">
        <v>87</v>
      </c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 t="s">
        <v>88</v>
      </c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 t="s">
        <v>89</v>
      </c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 t="s">
        <v>90</v>
      </c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0" t="s">
        <v>10</v>
      </c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6"/>
    </row>
    <row r="17" spans="1:105" ht="31.5" customHeight="1" x14ac:dyDescent="0.25">
      <c r="A17" s="70"/>
      <c r="B17" s="60"/>
      <c r="C17" s="60"/>
      <c r="D17" s="60"/>
      <c r="E17" s="60"/>
      <c r="F17" s="60" t="s">
        <v>155</v>
      </c>
      <c r="G17" s="61"/>
      <c r="H17" s="61"/>
      <c r="I17" s="61"/>
      <c r="J17" s="61"/>
      <c r="K17" s="61"/>
      <c r="L17" s="61"/>
      <c r="M17" s="60" t="s">
        <v>152</v>
      </c>
      <c r="N17" s="60"/>
      <c r="O17" s="60"/>
      <c r="P17" s="60"/>
      <c r="Q17" s="60"/>
      <c r="R17" s="60"/>
      <c r="S17" s="60"/>
      <c r="T17" s="61" t="s">
        <v>11</v>
      </c>
      <c r="U17" s="61"/>
      <c r="V17" s="61"/>
      <c r="W17" s="61"/>
      <c r="X17" s="61"/>
      <c r="Y17" s="61"/>
      <c r="Z17" s="61"/>
      <c r="AA17" s="60" t="s">
        <v>12</v>
      </c>
      <c r="AB17" s="60"/>
      <c r="AC17" s="60"/>
      <c r="AD17" s="60"/>
      <c r="AE17" s="60"/>
      <c r="AF17" s="60"/>
      <c r="AG17" s="60"/>
      <c r="AH17" s="60" t="s">
        <v>155</v>
      </c>
      <c r="AI17" s="61"/>
      <c r="AJ17" s="61"/>
      <c r="AK17" s="61"/>
      <c r="AL17" s="61"/>
      <c r="AM17" s="61"/>
      <c r="AN17" s="61"/>
      <c r="AO17" s="62" t="s">
        <v>12</v>
      </c>
      <c r="AP17" s="63"/>
      <c r="AQ17" s="63"/>
      <c r="AR17" s="63"/>
      <c r="AS17" s="63"/>
      <c r="AT17" s="63"/>
      <c r="AU17" s="64"/>
      <c r="AV17" s="60" t="s">
        <v>155</v>
      </c>
      <c r="AW17" s="61"/>
      <c r="AX17" s="61"/>
      <c r="AY17" s="61"/>
      <c r="AZ17" s="61"/>
      <c r="BA17" s="61"/>
      <c r="BB17" s="61"/>
      <c r="BC17" s="60" t="s">
        <v>12</v>
      </c>
      <c r="BD17" s="60"/>
      <c r="BE17" s="60"/>
      <c r="BF17" s="60"/>
      <c r="BG17" s="60"/>
      <c r="BH17" s="60"/>
      <c r="BI17" s="60"/>
      <c r="BJ17" s="60" t="s">
        <v>155</v>
      </c>
      <c r="BK17" s="61"/>
      <c r="BL17" s="61"/>
      <c r="BM17" s="61"/>
      <c r="BN17" s="61"/>
      <c r="BO17" s="61"/>
      <c r="BP17" s="61"/>
      <c r="BQ17" s="60" t="s">
        <v>12</v>
      </c>
      <c r="BR17" s="60"/>
      <c r="BS17" s="60"/>
      <c r="BT17" s="60"/>
      <c r="BU17" s="60"/>
      <c r="BV17" s="60"/>
      <c r="BW17" s="60"/>
      <c r="BX17" s="60" t="s">
        <v>155</v>
      </c>
      <c r="BY17" s="61"/>
      <c r="BZ17" s="61"/>
      <c r="CA17" s="61"/>
      <c r="CB17" s="61"/>
      <c r="CC17" s="61"/>
      <c r="CD17" s="61"/>
      <c r="CE17" s="60" t="s">
        <v>12</v>
      </c>
      <c r="CF17" s="60"/>
      <c r="CG17" s="60"/>
      <c r="CH17" s="60"/>
      <c r="CI17" s="60"/>
      <c r="CJ17" s="60"/>
      <c r="CK17" s="60"/>
      <c r="CL17" s="60" t="s">
        <v>155</v>
      </c>
      <c r="CM17" s="61"/>
      <c r="CN17" s="61"/>
      <c r="CO17" s="61"/>
      <c r="CP17" s="61"/>
      <c r="CQ17" s="61"/>
      <c r="CR17" s="61"/>
      <c r="CS17" s="60" t="s">
        <v>12</v>
      </c>
      <c r="CT17" s="60"/>
      <c r="CU17" s="60"/>
      <c r="CV17" s="60"/>
      <c r="CW17" s="60"/>
      <c r="CX17" s="60"/>
      <c r="CY17" s="60"/>
      <c r="CZ17" s="66"/>
    </row>
    <row r="18" spans="1:105" ht="44.25" customHeight="1" x14ac:dyDescent="0.25">
      <c r="A18" s="70"/>
      <c r="B18" s="60"/>
      <c r="C18" s="60"/>
      <c r="D18" s="60" t="s">
        <v>11</v>
      </c>
      <c r="E18" s="60" t="s">
        <v>12</v>
      </c>
      <c r="F18" s="40" t="s">
        <v>13</v>
      </c>
      <c r="G18" s="61" t="s">
        <v>14</v>
      </c>
      <c r="H18" s="61"/>
      <c r="I18" s="61"/>
      <c r="J18" s="61"/>
      <c r="K18" s="61"/>
      <c r="L18" s="61"/>
      <c r="M18" s="40" t="s">
        <v>13</v>
      </c>
      <c r="N18" s="61" t="s">
        <v>14</v>
      </c>
      <c r="O18" s="61"/>
      <c r="P18" s="61"/>
      <c r="Q18" s="61"/>
      <c r="R18" s="61"/>
      <c r="S18" s="61"/>
      <c r="T18" s="40" t="s">
        <v>13</v>
      </c>
      <c r="U18" s="61" t="s">
        <v>14</v>
      </c>
      <c r="V18" s="61"/>
      <c r="W18" s="61"/>
      <c r="X18" s="61"/>
      <c r="Y18" s="61"/>
      <c r="Z18" s="61"/>
      <c r="AA18" s="40" t="s">
        <v>13</v>
      </c>
      <c r="AB18" s="61" t="s">
        <v>14</v>
      </c>
      <c r="AC18" s="61"/>
      <c r="AD18" s="61"/>
      <c r="AE18" s="61"/>
      <c r="AF18" s="61"/>
      <c r="AG18" s="61"/>
      <c r="AH18" s="40" t="s">
        <v>13</v>
      </c>
      <c r="AI18" s="61" t="s">
        <v>14</v>
      </c>
      <c r="AJ18" s="61"/>
      <c r="AK18" s="61"/>
      <c r="AL18" s="61"/>
      <c r="AM18" s="61"/>
      <c r="AN18" s="61"/>
      <c r="AO18" s="40" t="s">
        <v>13</v>
      </c>
      <c r="AP18" s="61" t="s">
        <v>14</v>
      </c>
      <c r="AQ18" s="61"/>
      <c r="AR18" s="61"/>
      <c r="AS18" s="61"/>
      <c r="AT18" s="61"/>
      <c r="AU18" s="61"/>
      <c r="AV18" s="40" t="s">
        <v>13</v>
      </c>
      <c r="AW18" s="61" t="s">
        <v>14</v>
      </c>
      <c r="AX18" s="61"/>
      <c r="AY18" s="61"/>
      <c r="AZ18" s="61"/>
      <c r="BA18" s="61"/>
      <c r="BB18" s="61"/>
      <c r="BC18" s="40" t="s">
        <v>13</v>
      </c>
      <c r="BD18" s="61" t="s">
        <v>14</v>
      </c>
      <c r="BE18" s="61"/>
      <c r="BF18" s="61"/>
      <c r="BG18" s="61"/>
      <c r="BH18" s="61"/>
      <c r="BI18" s="61"/>
      <c r="BJ18" s="40" t="s">
        <v>13</v>
      </c>
      <c r="BK18" s="61" t="s">
        <v>14</v>
      </c>
      <c r="BL18" s="61"/>
      <c r="BM18" s="61"/>
      <c r="BN18" s="61"/>
      <c r="BO18" s="61"/>
      <c r="BP18" s="61"/>
      <c r="BQ18" s="40" t="s">
        <v>13</v>
      </c>
      <c r="BR18" s="61" t="s">
        <v>14</v>
      </c>
      <c r="BS18" s="61"/>
      <c r="BT18" s="61"/>
      <c r="BU18" s="61"/>
      <c r="BV18" s="61"/>
      <c r="BW18" s="61"/>
      <c r="BX18" s="40" t="s">
        <v>13</v>
      </c>
      <c r="BY18" s="61" t="s">
        <v>14</v>
      </c>
      <c r="BZ18" s="61"/>
      <c r="CA18" s="61"/>
      <c r="CB18" s="61"/>
      <c r="CC18" s="61"/>
      <c r="CD18" s="61"/>
      <c r="CE18" s="40" t="s">
        <v>13</v>
      </c>
      <c r="CF18" s="61" t="s">
        <v>14</v>
      </c>
      <c r="CG18" s="61"/>
      <c r="CH18" s="61"/>
      <c r="CI18" s="61"/>
      <c r="CJ18" s="61"/>
      <c r="CK18" s="61"/>
      <c r="CL18" s="40" t="s">
        <v>13</v>
      </c>
      <c r="CM18" s="61" t="s">
        <v>14</v>
      </c>
      <c r="CN18" s="61"/>
      <c r="CO18" s="61"/>
      <c r="CP18" s="61"/>
      <c r="CQ18" s="61"/>
      <c r="CR18" s="61"/>
      <c r="CS18" s="40" t="s">
        <v>13</v>
      </c>
      <c r="CT18" s="61" t="s">
        <v>14</v>
      </c>
      <c r="CU18" s="61"/>
      <c r="CV18" s="61"/>
      <c r="CW18" s="61"/>
      <c r="CX18" s="61"/>
      <c r="CY18" s="61"/>
      <c r="CZ18" s="66"/>
    </row>
    <row r="19" spans="1:105" ht="51" customHeight="1" x14ac:dyDescent="0.25">
      <c r="A19" s="70"/>
      <c r="B19" s="60"/>
      <c r="C19" s="60"/>
      <c r="D19" s="60"/>
      <c r="E19" s="60"/>
      <c r="F19" s="21" t="s">
        <v>15</v>
      </c>
      <c r="G19" s="21" t="s">
        <v>15</v>
      </c>
      <c r="H19" s="22" t="s">
        <v>16</v>
      </c>
      <c r="I19" s="22" t="s">
        <v>17</v>
      </c>
      <c r="J19" s="22" t="s">
        <v>18</v>
      </c>
      <c r="K19" s="22" t="s">
        <v>19</v>
      </c>
      <c r="L19" s="22" t="s">
        <v>20</v>
      </c>
      <c r="M19" s="21" t="s">
        <v>15</v>
      </c>
      <c r="N19" s="21" t="s">
        <v>15</v>
      </c>
      <c r="O19" s="22" t="s">
        <v>16</v>
      </c>
      <c r="P19" s="22" t="s">
        <v>17</v>
      </c>
      <c r="Q19" s="22" t="s">
        <v>18</v>
      </c>
      <c r="R19" s="22" t="s">
        <v>19</v>
      </c>
      <c r="S19" s="22" t="s">
        <v>20</v>
      </c>
      <c r="T19" s="21" t="s">
        <v>15</v>
      </c>
      <c r="U19" s="21" t="s">
        <v>15</v>
      </c>
      <c r="V19" s="22" t="s">
        <v>16</v>
      </c>
      <c r="W19" s="22" t="s">
        <v>17</v>
      </c>
      <c r="X19" s="22" t="s">
        <v>18</v>
      </c>
      <c r="Y19" s="22" t="s">
        <v>19</v>
      </c>
      <c r="Z19" s="22" t="s">
        <v>20</v>
      </c>
      <c r="AA19" s="21" t="s">
        <v>15</v>
      </c>
      <c r="AB19" s="21" t="s">
        <v>15</v>
      </c>
      <c r="AC19" s="22" t="s">
        <v>16</v>
      </c>
      <c r="AD19" s="22" t="s">
        <v>17</v>
      </c>
      <c r="AE19" s="22" t="s">
        <v>18</v>
      </c>
      <c r="AF19" s="22" t="s">
        <v>19</v>
      </c>
      <c r="AG19" s="22" t="s">
        <v>20</v>
      </c>
      <c r="AH19" s="21" t="s">
        <v>15</v>
      </c>
      <c r="AI19" s="21" t="s">
        <v>15</v>
      </c>
      <c r="AJ19" s="22" t="s">
        <v>16</v>
      </c>
      <c r="AK19" s="22" t="s">
        <v>17</v>
      </c>
      <c r="AL19" s="22" t="s">
        <v>18</v>
      </c>
      <c r="AM19" s="22" t="s">
        <v>19</v>
      </c>
      <c r="AN19" s="22" t="s">
        <v>20</v>
      </c>
      <c r="AO19" s="21" t="s">
        <v>15</v>
      </c>
      <c r="AP19" s="21" t="s">
        <v>15</v>
      </c>
      <c r="AQ19" s="22" t="s">
        <v>16</v>
      </c>
      <c r="AR19" s="22" t="s">
        <v>17</v>
      </c>
      <c r="AS19" s="22" t="s">
        <v>18</v>
      </c>
      <c r="AT19" s="22" t="s">
        <v>19</v>
      </c>
      <c r="AU19" s="22" t="s">
        <v>20</v>
      </c>
      <c r="AV19" s="21" t="s">
        <v>15</v>
      </c>
      <c r="AW19" s="21" t="s">
        <v>15</v>
      </c>
      <c r="AX19" s="22" t="s">
        <v>16</v>
      </c>
      <c r="AY19" s="22" t="s">
        <v>17</v>
      </c>
      <c r="AZ19" s="22" t="s">
        <v>18</v>
      </c>
      <c r="BA19" s="22" t="s">
        <v>19</v>
      </c>
      <c r="BB19" s="22" t="s">
        <v>20</v>
      </c>
      <c r="BC19" s="21" t="s">
        <v>15</v>
      </c>
      <c r="BD19" s="21" t="s">
        <v>15</v>
      </c>
      <c r="BE19" s="22" t="s">
        <v>16</v>
      </c>
      <c r="BF19" s="22" t="s">
        <v>17</v>
      </c>
      <c r="BG19" s="22" t="s">
        <v>18</v>
      </c>
      <c r="BH19" s="22" t="s">
        <v>19</v>
      </c>
      <c r="BI19" s="22" t="s">
        <v>20</v>
      </c>
      <c r="BJ19" s="21" t="s">
        <v>15</v>
      </c>
      <c r="BK19" s="21" t="s">
        <v>15</v>
      </c>
      <c r="BL19" s="22" t="s">
        <v>16</v>
      </c>
      <c r="BM19" s="22" t="s">
        <v>17</v>
      </c>
      <c r="BN19" s="22" t="s">
        <v>18</v>
      </c>
      <c r="BO19" s="22" t="s">
        <v>19</v>
      </c>
      <c r="BP19" s="22" t="s">
        <v>20</v>
      </c>
      <c r="BQ19" s="21" t="s">
        <v>15</v>
      </c>
      <c r="BR19" s="21" t="s">
        <v>15</v>
      </c>
      <c r="BS19" s="22" t="s">
        <v>16</v>
      </c>
      <c r="BT19" s="22" t="s">
        <v>17</v>
      </c>
      <c r="BU19" s="22" t="s">
        <v>18</v>
      </c>
      <c r="BV19" s="22" t="s">
        <v>19</v>
      </c>
      <c r="BW19" s="22" t="s">
        <v>20</v>
      </c>
      <c r="BX19" s="21" t="s">
        <v>15</v>
      </c>
      <c r="BY19" s="21" t="s">
        <v>15</v>
      </c>
      <c r="BZ19" s="22" t="s">
        <v>16</v>
      </c>
      <c r="CA19" s="22" t="s">
        <v>17</v>
      </c>
      <c r="CB19" s="22" t="s">
        <v>18</v>
      </c>
      <c r="CC19" s="22" t="s">
        <v>19</v>
      </c>
      <c r="CD19" s="22" t="s">
        <v>20</v>
      </c>
      <c r="CE19" s="21" t="s">
        <v>15</v>
      </c>
      <c r="CF19" s="21" t="s">
        <v>15</v>
      </c>
      <c r="CG19" s="22" t="s">
        <v>16</v>
      </c>
      <c r="CH19" s="22" t="s">
        <v>17</v>
      </c>
      <c r="CI19" s="22" t="s">
        <v>18</v>
      </c>
      <c r="CJ19" s="22" t="s">
        <v>19</v>
      </c>
      <c r="CK19" s="22" t="s">
        <v>20</v>
      </c>
      <c r="CL19" s="21" t="s">
        <v>15</v>
      </c>
      <c r="CM19" s="21" t="s">
        <v>15</v>
      </c>
      <c r="CN19" s="22" t="s">
        <v>16</v>
      </c>
      <c r="CO19" s="22" t="s">
        <v>17</v>
      </c>
      <c r="CP19" s="22" t="s">
        <v>18</v>
      </c>
      <c r="CQ19" s="22" t="s">
        <v>19</v>
      </c>
      <c r="CR19" s="22" t="s">
        <v>20</v>
      </c>
      <c r="CS19" s="21" t="s">
        <v>15</v>
      </c>
      <c r="CT19" s="21" t="s">
        <v>15</v>
      </c>
      <c r="CU19" s="22" t="s">
        <v>16</v>
      </c>
      <c r="CV19" s="22" t="s">
        <v>17</v>
      </c>
      <c r="CW19" s="22" t="s">
        <v>18</v>
      </c>
      <c r="CX19" s="22" t="s">
        <v>19</v>
      </c>
      <c r="CY19" s="22" t="s">
        <v>20</v>
      </c>
      <c r="CZ19" s="67"/>
    </row>
    <row r="20" spans="1:105" ht="18.75" customHeight="1" x14ac:dyDescent="0.25">
      <c r="A20" s="35">
        <v>1</v>
      </c>
      <c r="B20" s="41">
        <v>2</v>
      </c>
      <c r="C20" s="41">
        <v>3</v>
      </c>
      <c r="D20" s="41">
        <v>4</v>
      </c>
      <c r="E20" s="52">
        <v>5</v>
      </c>
      <c r="F20" s="23" t="s">
        <v>21</v>
      </c>
      <c r="G20" s="23" t="s">
        <v>22</v>
      </c>
      <c r="H20" s="23" t="s">
        <v>23</v>
      </c>
      <c r="I20" s="23" t="s">
        <v>24</v>
      </c>
      <c r="J20" s="23" t="s">
        <v>25</v>
      </c>
      <c r="K20" s="23" t="s">
        <v>26</v>
      </c>
      <c r="L20" s="23" t="s">
        <v>27</v>
      </c>
      <c r="M20" s="23" t="s">
        <v>28</v>
      </c>
      <c r="N20" s="23" t="s">
        <v>29</v>
      </c>
      <c r="O20" s="23" t="s">
        <v>30</v>
      </c>
      <c r="P20" s="23" t="s">
        <v>31</v>
      </c>
      <c r="Q20" s="23" t="s">
        <v>32</v>
      </c>
      <c r="R20" s="23" t="s">
        <v>33</v>
      </c>
      <c r="S20" s="23" t="s">
        <v>34</v>
      </c>
      <c r="T20" s="23" t="s">
        <v>35</v>
      </c>
      <c r="U20" s="23" t="s">
        <v>36</v>
      </c>
      <c r="V20" s="23" t="s">
        <v>37</v>
      </c>
      <c r="W20" s="23" t="s">
        <v>38</v>
      </c>
      <c r="X20" s="23" t="s">
        <v>39</v>
      </c>
      <c r="Y20" s="23" t="s">
        <v>40</v>
      </c>
      <c r="Z20" s="23" t="s">
        <v>41</v>
      </c>
      <c r="AA20" s="23" t="s">
        <v>42</v>
      </c>
      <c r="AB20" s="23" t="s">
        <v>43</v>
      </c>
      <c r="AC20" s="23" t="s">
        <v>44</v>
      </c>
      <c r="AD20" s="23" t="s">
        <v>45</v>
      </c>
      <c r="AE20" s="23" t="s">
        <v>46</v>
      </c>
      <c r="AF20" s="23" t="s">
        <v>47</v>
      </c>
      <c r="AG20" s="23" t="s">
        <v>48</v>
      </c>
      <c r="AH20" s="23" t="s">
        <v>35</v>
      </c>
      <c r="AI20" s="23" t="s">
        <v>36</v>
      </c>
      <c r="AJ20" s="23" t="s">
        <v>37</v>
      </c>
      <c r="AK20" s="23" t="s">
        <v>38</v>
      </c>
      <c r="AL20" s="23" t="s">
        <v>39</v>
      </c>
      <c r="AM20" s="23" t="s">
        <v>40</v>
      </c>
      <c r="AN20" s="23" t="s">
        <v>41</v>
      </c>
      <c r="AO20" s="23" t="s">
        <v>42</v>
      </c>
      <c r="AP20" s="23" t="s">
        <v>43</v>
      </c>
      <c r="AQ20" s="23" t="s">
        <v>44</v>
      </c>
      <c r="AR20" s="23" t="s">
        <v>45</v>
      </c>
      <c r="AS20" s="23" t="s">
        <v>46</v>
      </c>
      <c r="AT20" s="23" t="s">
        <v>47</v>
      </c>
      <c r="AU20" s="23" t="s">
        <v>48</v>
      </c>
      <c r="AV20" s="23" t="s">
        <v>49</v>
      </c>
      <c r="AW20" s="23" t="s">
        <v>50</v>
      </c>
      <c r="AX20" s="23" t="s">
        <v>51</v>
      </c>
      <c r="AY20" s="23" t="s">
        <v>52</v>
      </c>
      <c r="AZ20" s="23" t="s">
        <v>53</v>
      </c>
      <c r="BA20" s="23" t="s">
        <v>54</v>
      </c>
      <c r="BB20" s="23" t="s">
        <v>55</v>
      </c>
      <c r="BC20" s="23" t="s">
        <v>56</v>
      </c>
      <c r="BD20" s="23" t="s">
        <v>57</v>
      </c>
      <c r="BE20" s="23" t="s">
        <v>58</v>
      </c>
      <c r="BF20" s="23" t="s">
        <v>59</v>
      </c>
      <c r="BG20" s="23" t="s">
        <v>60</v>
      </c>
      <c r="BH20" s="23" t="s">
        <v>61</v>
      </c>
      <c r="BI20" s="23" t="s">
        <v>62</v>
      </c>
      <c r="BJ20" s="23" t="s">
        <v>91</v>
      </c>
      <c r="BK20" s="23" t="s">
        <v>92</v>
      </c>
      <c r="BL20" s="23" t="s">
        <v>93</v>
      </c>
      <c r="BM20" s="23" t="s">
        <v>94</v>
      </c>
      <c r="BN20" s="23" t="s">
        <v>95</v>
      </c>
      <c r="BO20" s="23" t="s">
        <v>96</v>
      </c>
      <c r="BP20" s="23" t="s">
        <v>97</v>
      </c>
      <c r="BQ20" s="23" t="s">
        <v>98</v>
      </c>
      <c r="BR20" s="23" t="s">
        <v>99</v>
      </c>
      <c r="BS20" s="23" t="s">
        <v>100</v>
      </c>
      <c r="BT20" s="23" t="s">
        <v>101</v>
      </c>
      <c r="BU20" s="23" t="s">
        <v>102</v>
      </c>
      <c r="BV20" s="23" t="s">
        <v>103</v>
      </c>
      <c r="BW20" s="23" t="s">
        <v>104</v>
      </c>
      <c r="BX20" s="23" t="s">
        <v>105</v>
      </c>
      <c r="BY20" s="23" t="s">
        <v>106</v>
      </c>
      <c r="BZ20" s="23" t="s">
        <v>107</v>
      </c>
      <c r="CA20" s="23" t="s">
        <v>108</v>
      </c>
      <c r="CB20" s="23" t="s">
        <v>109</v>
      </c>
      <c r="CC20" s="23" t="s">
        <v>110</v>
      </c>
      <c r="CD20" s="23" t="s">
        <v>111</v>
      </c>
      <c r="CE20" s="23" t="s">
        <v>112</v>
      </c>
      <c r="CF20" s="23" t="s">
        <v>113</v>
      </c>
      <c r="CG20" s="23" t="s">
        <v>114</v>
      </c>
      <c r="CH20" s="23" t="s">
        <v>115</v>
      </c>
      <c r="CI20" s="23" t="s">
        <v>116</v>
      </c>
      <c r="CJ20" s="23" t="s">
        <v>117</v>
      </c>
      <c r="CK20" s="23" t="s">
        <v>118</v>
      </c>
      <c r="CL20" s="23" t="s">
        <v>63</v>
      </c>
      <c r="CM20" s="23" t="s">
        <v>64</v>
      </c>
      <c r="CN20" s="23" t="s">
        <v>65</v>
      </c>
      <c r="CO20" s="23" t="s">
        <v>66</v>
      </c>
      <c r="CP20" s="23" t="s">
        <v>67</v>
      </c>
      <c r="CQ20" s="23" t="s">
        <v>68</v>
      </c>
      <c r="CR20" s="23" t="s">
        <v>69</v>
      </c>
      <c r="CS20" s="23" t="s">
        <v>70</v>
      </c>
      <c r="CT20" s="23" t="s">
        <v>71</v>
      </c>
      <c r="CU20" s="23" t="s">
        <v>72</v>
      </c>
      <c r="CV20" s="23" t="s">
        <v>73</v>
      </c>
      <c r="CW20" s="23" t="s">
        <v>74</v>
      </c>
      <c r="CX20" s="23" t="s">
        <v>75</v>
      </c>
      <c r="CY20" s="23" t="s">
        <v>76</v>
      </c>
      <c r="CZ20" s="23" t="s">
        <v>77</v>
      </c>
    </row>
    <row r="21" spans="1:105" s="25" customFormat="1" x14ac:dyDescent="0.25">
      <c r="A21" s="36">
        <v>0</v>
      </c>
      <c r="B21" s="36" t="s">
        <v>84</v>
      </c>
      <c r="C21" s="36" t="s">
        <v>119</v>
      </c>
      <c r="D21" s="26">
        <f>F21+G21+AH21+AI21+AV21+AW21+BJ21+BK21+BX21+BY21</f>
        <v>164.50652212423219</v>
      </c>
      <c r="E21" s="26">
        <f t="shared" ref="E21" si="0">E22+E23</f>
        <v>134.67335056302676</v>
      </c>
      <c r="F21" s="26">
        <f t="shared" ref="F21:S21" si="1">F22+F23</f>
        <v>0</v>
      </c>
      <c r="G21" s="26">
        <f t="shared" si="1"/>
        <v>35.6919853626963</v>
      </c>
      <c r="H21" s="26">
        <f t="shared" si="1"/>
        <v>0</v>
      </c>
      <c r="I21" s="26">
        <f t="shared" si="1"/>
        <v>0</v>
      </c>
      <c r="J21" s="26">
        <f t="shared" si="1"/>
        <v>0</v>
      </c>
      <c r="K21" s="26">
        <f t="shared" si="1"/>
        <v>0</v>
      </c>
      <c r="L21" s="47">
        <f t="shared" si="1"/>
        <v>65</v>
      </c>
      <c r="M21" s="26">
        <f t="shared" si="1"/>
        <v>0</v>
      </c>
      <c r="N21" s="26">
        <f t="shared" si="1"/>
        <v>34.040992990000007</v>
      </c>
      <c r="O21" s="26">
        <f t="shared" si="1"/>
        <v>0</v>
      </c>
      <c r="P21" s="26">
        <f t="shared" si="1"/>
        <v>0</v>
      </c>
      <c r="Q21" s="26">
        <f t="shared" si="1"/>
        <v>0</v>
      </c>
      <c r="R21" s="26">
        <f t="shared" si="1"/>
        <v>0</v>
      </c>
      <c r="S21" s="47">
        <f t="shared" si="1"/>
        <v>33</v>
      </c>
      <c r="T21" s="26">
        <f t="shared" ref="T21:AY21" si="2">T22+T23</f>
        <v>0</v>
      </c>
      <c r="U21" s="26"/>
      <c r="V21" s="26"/>
      <c r="W21" s="26"/>
      <c r="X21" s="26"/>
      <c r="Y21" s="26"/>
      <c r="Z21" s="26"/>
      <c r="AA21" s="26">
        <f t="shared" si="2"/>
        <v>0</v>
      </c>
      <c r="AB21" s="26">
        <f t="shared" si="2"/>
        <v>0</v>
      </c>
      <c r="AC21" s="26">
        <f t="shared" si="2"/>
        <v>0</v>
      </c>
      <c r="AD21" s="26">
        <f t="shared" si="2"/>
        <v>0</v>
      </c>
      <c r="AE21" s="26">
        <f t="shared" si="2"/>
        <v>0</v>
      </c>
      <c r="AF21" s="26">
        <f t="shared" si="2"/>
        <v>0</v>
      </c>
      <c r="AG21" s="26">
        <f t="shared" si="2"/>
        <v>0</v>
      </c>
      <c r="AH21" s="26">
        <f t="shared" si="2"/>
        <v>2.7</v>
      </c>
      <c r="AI21" s="26">
        <f t="shared" si="2"/>
        <v>30.878561212694144</v>
      </c>
      <c r="AJ21" s="26">
        <f t="shared" si="2"/>
        <v>0</v>
      </c>
      <c r="AK21" s="26">
        <f t="shared" si="2"/>
        <v>0</v>
      </c>
      <c r="AL21" s="26">
        <f t="shared" si="2"/>
        <v>0</v>
      </c>
      <c r="AM21" s="26">
        <f t="shared" si="2"/>
        <v>0</v>
      </c>
      <c r="AN21" s="47">
        <f t="shared" si="2"/>
        <v>1310</v>
      </c>
      <c r="AO21" s="26">
        <v>0</v>
      </c>
      <c r="AP21" s="26">
        <f t="shared" ref="AP21" si="3">AP22+AP23</f>
        <v>31.996750078300661</v>
      </c>
      <c r="AQ21" s="26">
        <f t="shared" si="2"/>
        <v>0</v>
      </c>
      <c r="AR21" s="26">
        <f t="shared" si="2"/>
        <v>0</v>
      </c>
      <c r="AS21" s="26">
        <f t="shared" si="2"/>
        <v>0</v>
      </c>
      <c r="AT21" s="26">
        <f t="shared" si="2"/>
        <v>0</v>
      </c>
      <c r="AU21" s="47">
        <f t="shared" si="2"/>
        <v>18</v>
      </c>
      <c r="AV21" s="26">
        <f t="shared" si="2"/>
        <v>2.7</v>
      </c>
      <c r="AW21" s="26">
        <f t="shared" si="2"/>
        <v>31.421670474399292</v>
      </c>
      <c r="AX21" s="26">
        <f t="shared" si="2"/>
        <v>0</v>
      </c>
      <c r="AY21" s="26">
        <f t="shared" si="2"/>
        <v>0</v>
      </c>
      <c r="AZ21" s="26">
        <f t="shared" ref="AZ21:CE21" si="4">AZ22+AZ23</f>
        <v>0</v>
      </c>
      <c r="BA21" s="26">
        <f t="shared" si="4"/>
        <v>0</v>
      </c>
      <c r="BB21" s="47">
        <f t="shared" si="4"/>
        <v>1297</v>
      </c>
      <c r="BC21" s="26">
        <f t="shared" si="4"/>
        <v>5.0543999999999993</v>
      </c>
      <c r="BD21" s="26">
        <f t="shared" si="4"/>
        <v>29.584868101610287</v>
      </c>
      <c r="BE21" s="26">
        <f t="shared" si="4"/>
        <v>0</v>
      </c>
      <c r="BF21" s="26">
        <f t="shared" si="4"/>
        <v>0</v>
      </c>
      <c r="BG21" s="26">
        <f t="shared" si="4"/>
        <v>0</v>
      </c>
      <c r="BH21" s="26">
        <f t="shared" si="4"/>
        <v>0</v>
      </c>
      <c r="BI21" s="47">
        <f t="shared" si="4"/>
        <v>21</v>
      </c>
      <c r="BJ21" s="26">
        <f t="shared" si="4"/>
        <v>0</v>
      </c>
      <c r="BK21" s="26">
        <f t="shared" si="4"/>
        <v>29.682991152091812</v>
      </c>
      <c r="BL21" s="26">
        <f t="shared" si="4"/>
        <v>0</v>
      </c>
      <c r="BM21" s="26">
        <f t="shared" si="4"/>
        <v>0</v>
      </c>
      <c r="BN21" s="26">
        <f t="shared" si="4"/>
        <v>0</v>
      </c>
      <c r="BO21" s="26">
        <f t="shared" si="4"/>
        <v>0</v>
      </c>
      <c r="BP21" s="47">
        <f t="shared" si="4"/>
        <v>1311</v>
      </c>
      <c r="BQ21" s="26">
        <f t="shared" si="4"/>
        <v>0</v>
      </c>
      <c r="BR21" s="26">
        <f t="shared" si="4"/>
        <v>33.344980512070407</v>
      </c>
      <c r="BS21" s="26">
        <f t="shared" si="4"/>
        <v>0</v>
      </c>
      <c r="BT21" s="26">
        <f t="shared" si="4"/>
        <v>0</v>
      </c>
      <c r="BU21" s="26">
        <f t="shared" si="4"/>
        <v>0</v>
      </c>
      <c r="BV21" s="26">
        <f t="shared" si="4"/>
        <v>0</v>
      </c>
      <c r="BW21" s="47">
        <f t="shared" si="4"/>
        <v>1888</v>
      </c>
      <c r="BX21" s="26">
        <f t="shared" si="4"/>
        <v>0</v>
      </c>
      <c r="BY21" s="26">
        <f t="shared" si="4"/>
        <v>31.431313922350622</v>
      </c>
      <c r="BZ21" s="26">
        <f t="shared" si="4"/>
        <v>0</v>
      </c>
      <c r="CA21" s="26">
        <f t="shared" si="4"/>
        <v>0</v>
      </c>
      <c r="CB21" s="26">
        <f t="shared" si="4"/>
        <v>0</v>
      </c>
      <c r="CC21" s="26">
        <f t="shared" si="4"/>
        <v>0</v>
      </c>
      <c r="CD21" s="47">
        <f t="shared" si="4"/>
        <v>1309</v>
      </c>
      <c r="CE21" s="26">
        <f t="shared" si="4"/>
        <v>0</v>
      </c>
      <c r="CF21" s="26">
        <f t="shared" ref="CF21:CK21" si="5">CF22+CF23</f>
        <v>34.692351871045396</v>
      </c>
      <c r="CG21" s="26">
        <f t="shared" si="5"/>
        <v>0</v>
      </c>
      <c r="CH21" s="26">
        <f t="shared" si="5"/>
        <v>0</v>
      </c>
      <c r="CI21" s="26">
        <f t="shared" si="5"/>
        <v>0</v>
      </c>
      <c r="CJ21" s="26">
        <f t="shared" si="5"/>
        <v>0</v>
      </c>
      <c r="CK21" s="47">
        <f t="shared" si="5"/>
        <v>1881</v>
      </c>
      <c r="CL21" s="26">
        <f>BX21+BJ21+AV21+AH21+AA21</f>
        <v>5.4</v>
      </c>
      <c r="CM21" s="26">
        <f>BY21+BK21+AW21+AI21+U21</f>
        <v>123.41453676153586</v>
      </c>
      <c r="CN21" s="26">
        <f t="shared" ref="CN21:CQ23" si="6">BZ21+BL21+AX21+AJ21+AC21</f>
        <v>0</v>
      </c>
      <c r="CO21" s="26">
        <f t="shared" si="6"/>
        <v>0</v>
      </c>
      <c r="CP21" s="26">
        <f t="shared" si="6"/>
        <v>0</v>
      </c>
      <c r="CQ21" s="26">
        <f t="shared" si="6"/>
        <v>0</v>
      </c>
      <c r="CR21" s="26">
        <f>CR22+CR23</f>
        <v>5227</v>
      </c>
      <c r="CS21" s="26">
        <f>CE21+BQ21+BC21+AO21+AA21</f>
        <v>5.0543999999999993</v>
      </c>
      <c r="CT21" s="26">
        <f>CF21+BR21+BD21+AP21+AB21</f>
        <v>129.61895056302674</v>
      </c>
      <c r="CU21" s="26">
        <f t="shared" ref="CS21:CX23" si="7">CG21+BS21+BE21+AQ21+AC21</f>
        <v>0</v>
      </c>
      <c r="CV21" s="26">
        <f t="shared" si="7"/>
        <v>0</v>
      </c>
      <c r="CW21" s="26">
        <f t="shared" si="7"/>
        <v>0</v>
      </c>
      <c r="CX21" s="26">
        <f t="shared" si="7"/>
        <v>0</v>
      </c>
      <c r="CY21" s="47">
        <f>CK21+BW21+BI21+AU21+AG21</f>
        <v>3808</v>
      </c>
      <c r="CZ21" s="24" t="s">
        <v>78</v>
      </c>
      <c r="DA21" s="75">
        <f>CT21+CS21</f>
        <v>134.67335056302673</v>
      </c>
    </row>
    <row r="22" spans="1:105" s="25" customFormat="1" ht="31.5" x14ac:dyDescent="0.25">
      <c r="A22" s="37" t="s">
        <v>120</v>
      </c>
      <c r="B22" s="73" t="s">
        <v>121</v>
      </c>
      <c r="C22" s="36" t="s">
        <v>119</v>
      </c>
      <c r="D22" s="26">
        <v>164.50652212423219</v>
      </c>
      <c r="E22" s="26">
        <f t="shared" ref="E22" si="8">E25</f>
        <v>69.957116198971008</v>
      </c>
      <c r="F22" s="26">
        <f t="shared" ref="F22:S22" si="9">F25</f>
        <v>0</v>
      </c>
      <c r="G22" s="26">
        <f t="shared" si="9"/>
        <v>7.2879173626963034</v>
      </c>
      <c r="H22" s="26">
        <f t="shared" si="9"/>
        <v>0</v>
      </c>
      <c r="I22" s="26">
        <f t="shared" si="9"/>
        <v>0</v>
      </c>
      <c r="J22" s="26">
        <f t="shared" si="9"/>
        <v>0</v>
      </c>
      <c r="K22" s="26">
        <f t="shared" si="9"/>
        <v>0</v>
      </c>
      <c r="L22" s="47">
        <f t="shared" si="9"/>
        <v>64</v>
      </c>
      <c r="M22" s="26">
        <f t="shared" si="9"/>
        <v>0</v>
      </c>
      <c r="N22" s="26">
        <f t="shared" si="9"/>
        <v>1.5102513200000001</v>
      </c>
      <c r="O22" s="26">
        <f t="shared" si="9"/>
        <v>0</v>
      </c>
      <c r="P22" s="26">
        <f t="shared" si="9"/>
        <v>0</v>
      </c>
      <c r="Q22" s="26">
        <f t="shared" si="9"/>
        <v>0</v>
      </c>
      <c r="R22" s="26">
        <f t="shared" si="9"/>
        <v>0</v>
      </c>
      <c r="S22" s="47">
        <f t="shared" si="9"/>
        <v>31</v>
      </c>
      <c r="T22" s="26">
        <f t="shared" ref="T22:CE22" si="10">T25</f>
        <v>0</v>
      </c>
      <c r="U22" s="26"/>
      <c r="V22" s="26"/>
      <c r="W22" s="26"/>
      <c r="X22" s="26"/>
      <c r="Y22" s="26"/>
      <c r="Z22" s="26"/>
      <c r="AA22" s="26">
        <f t="shared" si="10"/>
        <v>0</v>
      </c>
      <c r="AB22" s="26">
        <f t="shared" si="10"/>
        <v>0</v>
      </c>
      <c r="AC22" s="26">
        <f t="shared" si="10"/>
        <v>0</v>
      </c>
      <c r="AD22" s="26">
        <f t="shared" si="10"/>
        <v>0</v>
      </c>
      <c r="AE22" s="26">
        <f t="shared" si="10"/>
        <v>0</v>
      </c>
      <c r="AF22" s="26">
        <f t="shared" si="10"/>
        <v>0</v>
      </c>
      <c r="AG22" s="26">
        <f t="shared" si="10"/>
        <v>0</v>
      </c>
      <c r="AH22" s="26">
        <f t="shared" si="10"/>
        <v>0</v>
      </c>
      <c r="AI22" s="26">
        <f t="shared" si="10"/>
        <v>26.777720012694143</v>
      </c>
      <c r="AJ22" s="26">
        <f t="shared" si="10"/>
        <v>0</v>
      </c>
      <c r="AK22" s="26">
        <f t="shared" si="10"/>
        <v>0</v>
      </c>
      <c r="AL22" s="26">
        <f t="shared" si="10"/>
        <v>0</v>
      </c>
      <c r="AM22" s="26">
        <f t="shared" si="10"/>
        <v>0</v>
      </c>
      <c r="AN22" s="47">
        <f t="shared" si="10"/>
        <v>1309</v>
      </c>
      <c r="AO22" s="26">
        <v>0</v>
      </c>
      <c r="AP22" s="26">
        <f t="shared" ref="AP22" si="11">AP25</f>
        <v>0.80854264493999994</v>
      </c>
      <c r="AQ22" s="26">
        <f t="shared" si="10"/>
        <v>0</v>
      </c>
      <c r="AR22" s="26">
        <f t="shared" si="10"/>
        <v>0</v>
      </c>
      <c r="AS22" s="26">
        <f t="shared" si="10"/>
        <v>0</v>
      </c>
      <c r="AT22" s="26">
        <f t="shared" si="10"/>
        <v>0</v>
      </c>
      <c r="AU22" s="47">
        <f t="shared" si="10"/>
        <v>16</v>
      </c>
      <c r="AV22" s="26">
        <f t="shared" si="10"/>
        <v>0</v>
      </c>
      <c r="AW22" s="26">
        <f t="shared" si="10"/>
        <v>27.687816874399292</v>
      </c>
      <c r="AX22" s="26">
        <f t="shared" si="10"/>
        <v>0</v>
      </c>
      <c r="AY22" s="26">
        <f t="shared" si="10"/>
        <v>0</v>
      </c>
      <c r="AZ22" s="26">
        <f t="shared" si="10"/>
        <v>0</v>
      </c>
      <c r="BA22" s="26">
        <f t="shared" si="10"/>
        <v>0</v>
      </c>
      <c r="BB22" s="47">
        <f t="shared" si="10"/>
        <v>1296</v>
      </c>
      <c r="BC22" s="26">
        <f t="shared" si="10"/>
        <v>0</v>
      </c>
      <c r="BD22" s="26">
        <f t="shared" si="10"/>
        <v>1.1112411709151997</v>
      </c>
      <c r="BE22" s="26">
        <f t="shared" si="10"/>
        <v>0</v>
      </c>
      <c r="BF22" s="26">
        <f t="shared" si="10"/>
        <v>0</v>
      </c>
      <c r="BG22" s="26">
        <f t="shared" si="10"/>
        <v>0</v>
      </c>
      <c r="BH22" s="26">
        <f t="shared" si="10"/>
        <v>0</v>
      </c>
      <c r="BI22" s="47">
        <f t="shared" si="10"/>
        <v>20</v>
      </c>
      <c r="BJ22" s="26">
        <f t="shared" si="10"/>
        <v>0</v>
      </c>
      <c r="BK22" s="26">
        <f t="shared" si="10"/>
        <v>29.682991152091812</v>
      </c>
      <c r="BL22" s="26">
        <f t="shared" si="10"/>
        <v>0</v>
      </c>
      <c r="BM22" s="26">
        <f t="shared" si="10"/>
        <v>0</v>
      </c>
      <c r="BN22" s="26">
        <f t="shared" si="10"/>
        <v>0</v>
      </c>
      <c r="BO22" s="26">
        <f t="shared" si="10"/>
        <v>0</v>
      </c>
      <c r="BP22" s="47">
        <f t="shared" si="10"/>
        <v>1311</v>
      </c>
      <c r="BQ22" s="26">
        <f t="shared" si="10"/>
        <v>0</v>
      </c>
      <c r="BR22" s="26">
        <f t="shared" si="10"/>
        <v>33.344980512070407</v>
      </c>
      <c r="BS22" s="26">
        <f t="shared" si="10"/>
        <v>0</v>
      </c>
      <c r="BT22" s="26">
        <f t="shared" si="10"/>
        <v>0</v>
      </c>
      <c r="BU22" s="26">
        <f t="shared" si="10"/>
        <v>0</v>
      </c>
      <c r="BV22" s="26">
        <f t="shared" si="10"/>
        <v>0</v>
      </c>
      <c r="BW22" s="47">
        <f t="shared" si="10"/>
        <v>1888</v>
      </c>
      <c r="BX22" s="26">
        <f t="shared" si="10"/>
        <v>0</v>
      </c>
      <c r="BY22" s="26">
        <f t="shared" si="10"/>
        <v>31.431313922350622</v>
      </c>
      <c r="BZ22" s="26">
        <f t="shared" si="10"/>
        <v>0</v>
      </c>
      <c r="CA22" s="26">
        <f t="shared" si="10"/>
        <v>0</v>
      </c>
      <c r="CB22" s="26">
        <f t="shared" si="10"/>
        <v>0</v>
      </c>
      <c r="CC22" s="26">
        <f t="shared" si="10"/>
        <v>0</v>
      </c>
      <c r="CD22" s="47">
        <f t="shared" si="10"/>
        <v>1309</v>
      </c>
      <c r="CE22" s="26">
        <f t="shared" si="10"/>
        <v>0</v>
      </c>
      <c r="CF22" s="26">
        <f t="shared" ref="CF22:CK22" si="12">CF25</f>
        <v>34.692351871045396</v>
      </c>
      <c r="CG22" s="26">
        <f t="shared" si="12"/>
        <v>0</v>
      </c>
      <c r="CH22" s="26">
        <f t="shared" si="12"/>
        <v>0</v>
      </c>
      <c r="CI22" s="26">
        <f t="shared" si="12"/>
        <v>0</v>
      </c>
      <c r="CJ22" s="26">
        <f t="shared" si="12"/>
        <v>0</v>
      </c>
      <c r="CK22" s="47">
        <f t="shared" si="12"/>
        <v>1881</v>
      </c>
      <c r="CL22" s="26">
        <f>BX22+BJ22+AV22+AH22+AA22</f>
        <v>0</v>
      </c>
      <c r="CM22" s="26">
        <f>BY22+BK22+AW22+AI22+U22</f>
        <v>115.57984196153588</v>
      </c>
      <c r="CN22" s="26">
        <f t="shared" si="6"/>
        <v>0</v>
      </c>
      <c r="CO22" s="26">
        <f t="shared" si="6"/>
        <v>0</v>
      </c>
      <c r="CP22" s="26">
        <f t="shared" si="6"/>
        <v>0</v>
      </c>
      <c r="CQ22" s="26">
        <f t="shared" si="6"/>
        <v>0</v>
      </c>
      <c r="CR22" s="26">
        <f>CR25</f>
        <v>5225</v>
      </c>
      <c r="CS22" s="26">
        <f t="shared" si="7"/>
        <v>0</v>
      </c>
      <c r="CT22" s="26">
        <f>CF22+BR22+BD22+AP22+AB22</f>
        <v>69.957116198970994</v>
      </c>
      <c r="CU22" s="26">
        <f t="shared" si="7"/>
        <v>0</v>
      </c>
      <c r="CV22" s="26">
        <f t="shared" si="7"/>
        <v>0</v>
      </c>
      <c r="CW22" s="26">
        <f t="shared" si="7"/>
        <v>0</v>
      </c>
      <c r="CX22" s="26">
        <f t="shared" si="7"/>
        <v>0</v>
      </c>
      <c r="CY22" s="47">
        <f>CK22+BW22+BI22+AU22+AG22</f>
        <v>3805</v>
      </c>
      <c r="CZ22" s="24" t="s">
        <v>78</v>
      </c>
    </row>
    <row r="23" spans="1:105" s="25" customFormat="1" x14ac:dyDescent="0.25">
      <c r="A23" s="37" t="s">
        <v>122</v>
      </c>
      <c r="B23" s="73" t="s">
        <v>123</v>
      </c>
      <c r="C23" s="36" t="s">
        <v>119</v>
      </c>
      <c r="D23" s="26">
        <f>F23+G23+AH23+AI23+AV23+AW23+BJ23+BK23+BX23+BY23</f>
        <v>41.638762799999995</v>
      </c>
      <c r="E23" s="26">
        <f t="shared" ref="E23" si="13">E33</f>
        <v>64.716234364055751</v>
      </c>
      <c r="F23" s="26">
        <f t="shared" ref="F23:S23" si="14">F33</f>
        <v>0</v>
      </c>
      <c r="G23" s="26">
        <f t="shared" si="14"/>
        <v>28.404067999999999</v>
      </c>
      <c r="H23" s="26">
        <f t="shared" si="14"/>
        <v>0</v>
      </c>
      <c r="I23" s="26">
        <f t="shared" si="14"/>
        <v>0</v>
      </c>
      <c r="J23" s="26">
        <f t="shared" si="14"/>
        <v>0</v>
      </c>
      <c r="K23" s="26">
        <f t="shared" si="14"/>
        <v>0</v>
      </c>
      <c r="L23" s="47">
        <f t="shared" si="14"/>
        <v>1</v>
      </c>
      <c r="M23" s="26">
        <f t="shared" si="14"/>
        <v>0</v>
      </c>
      <c r="N23" s="26">
        <f t="shared" si="14"/>
        <v>32.530741670000005</v>
      </c>
      <c r="O23" s="26">
        <f t="shared" si="14"/>
        <v>0</v>
      </c>
      <c r="P23" s="26">
        <f t="shared" si="14"/>
        <v>0</v>
      </c>
      <c r="Q23" s="26">
        <f t="shared" si="14"/>
        <v>0</v>
      </c>
      <c r="R23" s="26">
        <f t="shared" si="14"/>
        <v>0</v>
      </c>
      <c r="S23" s="47">
        <f t="shared" si="14"/>
        <v>2</v>
      </c>
      <c r="T23" s="26">
        <f t="shared" ref="T23:CE23" si="15">T33</f>
        <v>0</v>
      </c>
      <c r="U23" s="26"/>
      <c r="V23" s="26"/>
      <c r="W23" s="26"/>
      <c r="X23" s="26"/>
      <c r="Y23" s="26"/>
      <c r="Z23" s="26"/>
      <c r="AA23" s="26">
        <f t="shared" si="15"/>
        <v>0</v>
      </c>
      <c r="AB23" s="26">
        <f t="shared" si="15"/>
        <v>0</v>
      </c>
      <c r="AC23" s="26">
        <f t="shared" si="15"/>
        <v>0</v>
      </c>
      <c r="AD23" s="26">
        <f t="shared" si="15"/>
        <v>0</v>
      </c>
      <c r="AE23" s="26">
        <f t="shared" si="15"/>
        <v>0</v>
      </c>
      <c r="AF23" s="26">
        <f t="shared" si="15"/>
        <v>0</v>
      </c>
      <c r="AG23" s="26">
        <f t="shared" si="15"/>
        <v>0</v>
      </c>
      <c r="AH23" s="26">
        <f t="shared" si="15"/>
        <v>2.7</v>
      </c>
      <c r="AI23" s="26">
        <f t="shared" si="15"/>
        <v>4.1008411999999996</v>
      </c>
      <c r="AJ23" s="26">
        <f t="shared" si="15"/>
        <v>0</v>
      </c>
      <c r="AK23" s="26">
        <f t="shared" si="15"/>
        <v>0</v>
      </c>
      <c r="AL23" s="26">
        <f t="shared" si="15"/>
        <v>0</v>
      </c>
      <c r="AM23" s="26">
        <f t="shared" si="15"/>
        <v>0</v>
      </c>
      <c r="AN23" s="47">
        <f t="shared" si="15"/>
        <v>1</v>
      </c>
      <c r="AO23" s="26">
        <v>0</v>
      </c>
      <c r="AP23" s="26">
        <f t="shared" ref="AP23" si="16">AP33</f>
        <v>31.18820743336066</v>
      </c>
      <c r="AQ23" s="26">
        <f t="shared" si="15"/>
        <v>0</v>
      </c>
      <c r="AR23" s="26">
        <f t="shared" si="15"/>
        <v>0</v>
      </c>
      <c r="AS23" s="26">
        <f t="shared" si="15"/>
        <v>0</v>
      </c>
      <c r="AT23" s="26">
        <f t="shared" si="15"/>
        <v>0</v>
      </c>
      <c r="AU23" s="47">
        <f t="shared" si="15"/>
        <v>2</v>
      </c>
      <c r="AV23" s="26">
        <f t="shared" si="15"/>
        <v>2.7</v>
      </c>
      <c r="AW23" s="26">
        <f t="shared" si="15"/>
        <v>3.7338535999999998</v>
      </c>
      <c r="AX23" s="26">
        <f t="shared" si="15"/>
        <v>0</v>
      </c>
      <c r="AY23" s="26">
        <f t="shared" si="15"/>
        <v>0</v>
      </c>
      <c r="AZ23" s="26">
        <f t="shared" si="15"/>
        <v>0</v>
      </c>
      <c r="BA23" s="26">
        <f t="shared" si="15"/>
        <v>0</v>
      </c>
      <c r="BB23" s="47">
        <f t="shared" si="15"/>
        <v>1</v>
      </c>
      <c r="BC23" s="26">
        <f t="shared" si="15"/>
        <v>5.0543999999999993</v>
      </c>
      <c r="BD23" s="26">
        <f t="shared" si="15"/>
        <v>28.473626930695087</v>
      </c>
      <c r="BE23" s="26">
        <f t="shared" si="15"/>
        <v>0</v>
      </c>
      <c r="BF23" s="26">
        <f t="shared" si="15"/>
        <v>0</v>
      </c>
      <c r="BG23" s="26">
        <f t="shared" si="15"/>
        <v>0</v>
      </c>
      <c r="BH23" s="26">
        <f t="shared" si="15"/>
        <v>0</v>
      </c>
      <c r="BI23" s="47">
        <f t="shared" si="15"/>
        <v>1</v>
      </c>
      <c r="BJ23" s="26">
        <f t="shared" si="15"/>
        <v>0</v>
      </c>
      <c r="BK23" s="26">
        <f t="shared" si="15"/>
        <v>0</v>
      </c>
      <c r="BL23" s="26">
        <f t="shared" si="15"/>
        <v>0</v>
      </c>
      <c r="BM23" s="26">
        <f t="shared" si="15"/>
        <v>0</v>
      </c>
      <c r="BN23" s="26">
        <f t="shared" si="15"/>
        <v>0</v>
      </c>
      <c r="BO23" s="26">
        <f t="shared" si="15"/>
        <v>0</v>
      </c>
      <c r="BP23" s="47">
        <f t="shared" si="15"/>
        <v>0</v>
      </c>
      <c r="BQ23" s="26">
        <f t="shared" si="15"/>
        <v>0</v>
      </c>
      <c r="BR23" s="26">
        <f t="shared" si="15"/>
        <v>0</v>
      </c>
      <c r="BS23" s="26">
        <f t="shared" si="15"/>
        <v>0</v>
      </c>
      <c r="BT23" s="26">
        <f t="shared" si="15"/>
        <v>0</v>
      </c>
      <c r="BU23" s="26">
        <f t="shared" si="15"/>
        <v>0</v>
      </c>
      <c r="BV23" s="26">
        <f t="shared" si="15"/>
        <v>0</v>
      </c>
      <c r="BW23" s="47">
        <f t="shared" si="15"/>
        <v>0</v>
      </c>
      <c r="BX23" s="26">
        <f t="shared" si="15"/>
        <v>0</v>
      </c>
      <c r="BY23" s="26">
        <f t="shared" si="15"/>
        <v>0</v>
      </c>
      <c r="BZ23" s="26">
        <f t="shared" si="15"/>
        <v>0</v>
      </c>
      <c r="CA23" s="26">
        <f t="shared" si="15"/>
        <v>0</v>
      </c>
      <c r="CB23" s="26">
        <f t="shared" si="15"/>
        <v>0</v>
      </c>
      <c r="CC23" s="26">
        <f t="shared" si="15"/>
        <v>0</v>
      </c>
      <c r="CD23" s="47">
        <f t="shared" si="15"/>
        <v>0</v>
      </c>
      <c r="CE23" s="26">
        <f t="shared" si="15"/>
        <v>0</v>
      </c>
      <c r="CF23" s="26">
        <f t="shared" ref="CF23:CK23" si="17">CF33</f>
        <v>0</v>
      </c>
      <c r="CG23" s="26">
        <f t="shared" si="17"/>
        <v>0</v>
      </c>
      <c r="CH23" s="26">
        <f t="shared" si="17"/>
        <v>0</v>
      </c>
      <c r="CI23" s="26">
        <f t="shared" si="17"/>
        <v>0</v>
      </c>
      <c r="CJ23" s="26">
        <f t="shared" si="17"/>
        <v>0</v>
      </c>
      <c r="CK23" s="47">
        <f t="shared" si="17"/>
        <v>0</v>
      </c>
      <c r="CL23" s="26">
        <f>BX23+BJ23+AV23+AH23+AA23</f>
        <v>5.4</v>
      </c>
      <c r="CM23" s="26">
        <f>BY23+BK23+AW23+AI23+U23</f>
        <v>7.8346947999999994</v>
      </c>
      <c r="CN23" s="26">
        <f t="shared" si="6"/>
        <v>0</v>
      </c>
      <c r="CO23" s="26">
        <f t="shared" si="6"/>
        <v>0</v>
      </c>
      <c r="CP23" s="26">
        <f t="shared" si="6"/>
        <v>0</v>
      </c>
      <c r="CQ23" s="26">
        <f t="shared" si="6"/>
        <v>0</v>
      </c>
      <c r="CR23" s="26">
        <f>CR33</f>
        <v>2</v>
      </c>
      <c r="CS23" s="26">
        <f>CE23+BQ23+BC23+AO23+AA23</f>
        <v>5.0543999999999993</v>
      </c>
      <c r="CT23" s="26">
        <f>CF23+BR23+BD23+AP23+AB23</f>
        <v>59.66183436405575</v>
      </c>
      <c r="CU23" s="26">
        <f t="shared" si="7"/>
        <v>0</v>
      </c>
      <c r="CV23" s="26">
        <f t="shared" si="7"/>
        <v>0</v>
      </c>
      <c r="CW23" s="26">
        <f t="shared" si="7"/>
        <v>0</v>
      </c>
      <c r="CX23" s="26">
        <f t="shared" si="7"/>
        <v>0</v>
      </c>
      <c r="CY23" s="47">
        <v>0</v>
      </c>
      <c r="CZ23" s="24" t="s">
        <v>78</v>
      </c>
    </row>
    <row r="24" spans="1:105" s="25" customFormat="1" x14ac:dyDescent="0.25">
      <c r="A24" s="38" t="s">
        <v>124</v>
      </c>
      <c r="B24" s="73" t="s">
        <v>140</v>
      </c>
      <c r="C24" s="36" t="s">
        <v>119</v>
      </c>
      <c r="D24" s="26"/>
      <c r="E24" s="26"/>
      <c r="F24" s="26"/>
      <c r="G24" s="26"/>
      <c r="H24" s="26"/>
      <c r="I24" s="26"/>
      <c r="J24" s="26"/>
      <c r="K24" s="26"/>
      <c r="L24" s="47"/>
      <c r="M24" s="26"/>
      <c r="N24" s="26"/>
      <c r="O24" s="26"/>
      <c r="P24" s="26"/>
      <c r="Q24" s="26"/>
      <c r="R24" s="26"/>
      <c r="S24" s="47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47"/>
      <c r="AO24" s="26">
        <v>0</v>
      </c>
      <c r="AP24" s="26"/>
      <c r="AQ24" s="26"/>
      <c r="AR24" s="26"/>
      <c r="AS24" s="26"/>
      <c r="AT24" s="26"/>
      <c r="AU24" s="47"/>
      <c r="AV24" s="26"/>
      <c r="AW24" s="26"/>
      <c r="AX24" s="26"/>
      <c r="AY24" s="26"/>
      <c r="AZ24" s="26"/>
      <c r="BA24" s="26"/>
      <c r="BB24" s="47"/>
      <c r="BC24" s="26"/>
      <c r="BD24" s="26"/>
      <c r="BE24" s="26"/>
      <c r="BF24" s="26"/>
      <c r="BG24" s="26"/>
      <c r="BH24" s="26"/>
      <c r="BI24" s="47"/>
      <c r="BJ24" s="26"/>
      <c r="BK24" s="26"/>
      <c r="BL24" s="26"/>
      <c r="BM24" s="26"/>
      <c r="BN24" s="26"/>
      <c r="BO24" s="26"/>
      <c r="BP24" s="47"/>
      <c r="BQ24" s="26"/>
      <c r="BR24" s="26"/>
      <c r="BS24" s="26"/>
      <c r="BT24" s="26"/>
      <c r="BU24" s="26"/>
      <c r="BV24" s="26"/>
      <c r="BW24" s="47"/>
      <c r="BX24" s="26"/>
      <c r="BY24" s="26"/>
      <c r="BZ24" s="26"/>
      <c r="CA24" s="26"/>
      <c r="CB24" s="26"/>
      <c r="CC24" s="26"/>
      <c r="CD24" s="47"/>
      <c r="CE24" s="26"/>
      <c r="CF24" s="26"/>
      <c r="CG24" s="26"/>
      <c r="CH24" s="26"/>
      <c r="CI24" s="26"/>
      <c r="CJ24" s="26"/>
      <c r="CK24" s="47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47"/>
      <c r="CZ24" s="24" t="s">
        <v>78</v>
      </c>
    </row>
    <row r="25" spans="1:105" s="25" customFormat="1" ht="31.5" x14ac:dyDescent="0.25">
      <c r="A25" s="38" t="s">
        <v>125</v>
      </c>
      <c r="B25" s="73" t="s">
        <v>126</v>
      </c>
      <c r="C25" s="36" t="s">
        <v>119</v>
      </c>
      <c r="D25" s="26">
        <f>F25+G25+AH25+AI25+AV25+AW25+BJ25+BK25+BX25+BY25</f>
        <v>122.86775932423218</v>
      </c>
      <c r="E25" s="26">
        <f>E26+E29</f>
        <v>69.957116198971008</v>
      </c>
      <c r="F25" s="26">
        <f>F26+F29</f>
        <v>0</v>
      </c>
      <c r="G25" s="26">
        <f>G26+G29</f>
        <v>7.2879173626963034</v>
      </c>
      <c r="H25" s="26">
        <f t="shared" ref="H25:S25" si="18">H26+H29</f>
        <v>0</v>
      </c>
      <c r="I25" s="26">
        <f t="shared" si="18"/>
        <v>0</v>
      </c>
      <c r="J25" s="26">
        <f t="shared" si="18"/>
        <v>0</v>
      </c>
      <c r="K25" s="26">
        <f t="shared" si="18"/>
        <v>0</v>
      </c>
      <c r="L25" s="47">
        <f t="shared" si="18"/>
        <v>64</v>
      </c>
      <c r="M25" s="26">
        <f t="shared" si="18"/>
        <v>0</v>
      </c>
      <c r="N25" s="26">
        <f t="shared" si="18"/>
        <v>1.5102513200000001</v>
      </c>
      <c r="O25" s="26">
        <f t="shared" si="18"/>
        <v>0</v>
      </c>
      <c r="P25" s="26">
        <f t="shared" si="18"/>
        <v>0</v>
      </c>
      <c r="Q25" s="26">
        <f t="shared" si="18"/>
        <v>0</v>
      </c>
      <c r="R25" s="26">
        <f t="shared" si="18"/>
        <v>0</v>
      </c>
      <c r="S25" s="47">
        <f t="shared" si="18"/>
        <v>31</v>
      </c>
      <c r="T25" s="26">
        <f>T26+T29</f>
        <v>0</v>
      </c>
      <c r="U25" s="26"/>
      <c r="V25" s="26"/>
      <c r="W25" s="26"/>
      <c r="X25" s="26"/>
      <c r="Y25" s="26"/>
      <c r="Z25" s="26"/>
      <c r="AA25" s="26">
        <f t="shared" ref="AA25:CG25" si="19">AA26+AA29</f>
        <v>0</v>
      </c>
      <c r="AB25" s="26">
        <f t="shared" si="19"/>
        <v>0</v>
      </c>
      <c r="AC25" s="26">
        <f t="shared" si="19"/>
        <v>0</v>
      </c>
      <c r="AD25" s="26">
        <f t="shared" si="19"/>
        <v>0</v>
      </c>
      <c r="AE25" s="26">
        <f t="shared" si="19"/>
        <v>0</v>
      </c>
      <c r="AF25" s="26">
        <f t="shared" si="19"/>
        <v>0</v>
      </c>
      <c r="AG25" s="26">
        <f t="shared" si="19"/>
        <v>0</v>
      </c>
      <c r="AH25" s="26">
        <f t="shared" si="19"/>
        <v>0</v>
      </c>
      <c r="AI25" s="26">
        <f t="shared" si="19"/>
        <v>26.777720012694143</v>
      </c>
      <c r="AJ25" s="26">
        <f t="shared" si="19"/>
        <v>0</v>
      </c>
      <c r="AK25" s="26">
        <f t="shared" si="19"/>
        <v>0</v>
      </c>
      <c r="AL25" s="26">
        <f t="shared" si="19"/>
        <v>0</v>
      </c>
      <c r="AM25" s="26">
        <f t="shared" si="19"/>
        <v>0</v>
      </c>
      <c r="AN25" s="47">
        <f t="shared" si="19"/>
        <v>1309</v>
      </c>
      <c r="AO25" s="26">
        <v>0</v>
      </c>
      <c r="AP25" s="26">
        <f t="shared" ref="AP25" si="20">AP26+AP29</f>
        <v>0.80854264493999994</v>
      </c>
      <c r="AQ25" s="26">
        <f t="shared" si="19"/>
        <v>0</v>
      </c>
      <c r="AR25" s="26">
        <f t="shared" si="19"/>
        <v>0</v>
      </c>
      <c r="AS25" s="26">
        <f t="shared" si="19"/>
        <v>0</v>
      </c>
      <c r="AT25" s="26">
        <f t="shared" si="19"/>
        <v>0</v>
      </c>
      <c r="AU25" s="47">
        <f t="shared" si="19"/>
        <v>16</v>
      </c>
      <c r="AV25" s="26">
        <f t="shared" si="19"/>
        <v>0</v>
      </c>
      <c r="AW25" s="26">
        <f t="shared" si="19"/>
        <v>27.687816874399292</v>
      </c>
      <c r="AX25" s="26">
        <f t="shared" si="19"/>
        <v>0</v>
      </c>
      <c r="AY25" s="26">
        <f t="shared" si="19"/>
        <v>0</v>
      </c>
      <c r="AZ25" s="26">
        <f t="shared" si="19"/>
        <v>0</v>
      </c>
      <c r="BA25" s="26">
        <f t="shared" si="19"/>
        <v>0</v>
      </c>
      <c r="BB25" s="47">
        <f t="shared" si="19"/>
        <v>1296</v>
      </c>
      <c r="BC25" s="26">
        <f t="shared" si="19"/>
        <v>0</v>
      </c>
      <c r="BD25" s="26">
        <f t="shared" si="19"/>
        <v>1.1112411709151997</v>
      </c>
      <c r="BE25" s="26">
        <f t="shared" si="19"/>
        <v>0</v>
      </c>
      <c r="BF25" s="26">
        <f t="shared" si="19"/>
        <v>0</v>
      </c>
      <c r="BG25" s="26">
        <f t="shared" si="19"/>
        <v>0</v>
      </c>
      <c r="BH25" s="26">
        <f t="shared" si="19"/>
        <v>0</v>
      </c>
      <c r="BI25" s="47">
        <f t="shared" si="19"/>
        <v>20</v>
      </c>
      <c r="BJ25" s="26">
        <f t="shared" si="19"/>
        <v>0</v>
      </c>
      <c r="BK25" s="26">
        <f t="shared" si="19"/>
        <v>29.682991152091812</v>
      </c>
      <c r="BL25" s="26">
        <f t="shared" si="19"/>
        <v>0</v>
      </c>
      <c r="BM25" s="26">
        <f t="shared" si="19"/>
        <v>0</v>
      </c>
      <c r="BN25" s="26">
        <f t="shared" si="19"/>
        <v>0</v>
      </c>
      <c r="BO25" s="26">
        <f t="shared" si="19"/>
        <v>0</v>
      </c>
      <c r="BP25" s="47">
        <f t="shared" si="19"/>
        <v>1311</v>
      </c>
      <c r="BQ25" s="26">
        <f t="shared" si="19"/>
        <v>0</v>
      </c>
      <c r="BR25" s="26">
        <f t="shared" si="19"/>
        <v>33.344980512070407</v>
      </c>
      <c r="BS25" s="26">
        <f t="shared" si="19"/>
        <v>0</v>
      </c>
      <c r="BT25" s="26">
        <f t="shared" si="19"/>
        <v>0</v>
      </c>
      <c r="BU25" s="26">
        <f t="shared" si="19"/>
        <v>0</v>
      </c>
      <c r="BV25" s="26">
        <f t="shared" si="19"/>
        <v>0</v>
      </c>
      <c r="BW25" s="47">
        <f t="shared" si="19"/>
        <v>1888</v>
      </c>
      <c r="BX25" s="26">
        <f t="shared" si="19"/>
        <v>0</v>
      </c>
      <c r="BY25" s="26">
        <f t="shared" si="19"/>
        <v>31.431313922350622</v>
      </c>
      <c r="BZ25" s="26">
        <f t="shared" si="19"/>
        <v>0</v>
      </c>
      <c r="CA25" s="26">
        <f t="shared" si="19"/>
        <v>0</v>
      </c>
      <c r="CB25" s="26">
        <f t="shared" si="19"/>
        <v>0</v>
      </c>
      <c r="CC25" s="26">
        <f t="shared" si="19"/>
        <v>0</v>
      </c>
      <c r="CD25" s="47">
        <f t="shared" si="19"/>
        <v>1309</v>
      </c>
      <c r="CE25" s="26">
        <f t="shared" si="19"/>
        <v>0</v>
      </c>
      <c r="CF25" s="26">
        <f t="shared" si="19"/>
        <v>34.692351871045396</v>
      </c>
      <c r="CG25" s="26">
        <f t="shared" si="19"/>
        <v>0</v>
      </c>
      <c r="CH25" s="26">
        <f t="shared" ref="CH25:CQ25" si="21">CH26+CH29</f>
        <v>0</v>
      </c>
      <c r="CI25" s="26">
        <f t="shared" si="21"/>
        <v>0</v>
      </c>
      <c r="CJ25" s="26">
        <f t="shared" si="21"/>
        <v>0</v>
      </c>
      <c r="CK25" s="47">
        <f t="shared" si="21"/>
        <v>1881</v>
      </c>
      <c r="CL25" s="26">
        <f t="shared" si="21"/>
        <v>0</v>
      </c>
      <c r="CM25" s="26">
        <f t="shared" si="21"/>
        <v>115.57984196153588</v>
      </c>
      <c r="CN25" s="26">
        <f t="shared" si="21"/>
        <v>0</v>
      </c>
      <c r="CO25" s="26">
        <f t="shared" si="21"/>
        <v>0</v>
      </c>
      <c r="CP25" s="26">
        <f t="shared" si="21"/>
        <v>0</v>
      </c>
      <c r="CQ25" s="26">
        <f t="shared" si="21"/>
        <v>0</v>
      </c>
      <c r="CR25" s="26">
        <f>CR29</f>
        <v>5225</v>
      </c>
      <c r="CS25" s="26">
        <f t="shared" ref="CS25:CX35" si="22">CE25+BQ25+BC25+AO25+AA25</f>
        <v>0</v>
      </c>
      <c r="CT25" s="26">
        <f>CF25+BR25+BD25+AP25+AB25</f>
        <v>69.957116198970994</v>
      </c>
      <c r="CU25" s="26">
        <f t="shared" si="22"/>
        <v>0</v>
      </c>
      <c r="CV25" s="26">
        <f t="shared" si="22"/>
        <v>0</v>
      </c>
      <c r="CW25" s="26">
        <f t="shared" si="22"/>
        <v>0</v>
      </c>
      <c r="CX25" s="26">
        <f t="shared" si="22"/>
        <v>0</v>
      </c>
      <c r="CY25" s="47">
        <f t="shared" ref="CY25:CY35" si="23">CK25+BW25+BI25+AU25+AG25</f>
        <v>3805</v>
      </c>
      <c r="CZ25" s="24" t="s">
        <v>78</v>
      </c>
    </row>
    <row r="26" spans="1:105" s="43" customFormat="1" ht="31.5" hidden="1" x14ac:dyDescent="0.25">
      <c r="A26" s="38" t="s">
        <v>127</v>
      </c>
      <c r="B26" s="73" t="s">
        <v>128</v>
      </c>
      <c r="C26" s="36" t="s">
        <v>119</v>
      </c>
      <c r="D26" s="26">
        <f t="shared" ref="D26:D28" si="24">T26+U26+AH26+AI26+AV26+AW26+BJ26+BK26+BX26+BY26</f>
        <v>0</v>
      </c>
      <c r="E26" s="26">
        <f t="shared" ref="E26:S27" si="25">E27</f>
        <v>0</v>
      </c>
      <c r="F26" s="26">
        <f t="shared" si="25"/>
        <v>0</v>
      </c>
      <c r="G26" s="26">
        <f t="shared" si="25"/>
        <v>0</v>
      </c>
      <c r="H26" s="26">
        <f t="shared" si="25"/>
        <v>0</v>
      </c>
      <c r="I26" s="26">
        <f t="shared" si="25"/>
        <v>0</v>
      </c>
      <c r="J26" s="26">
        <f t="shared" si="25"/>
        <v>0</v>
      </c>
      <c r="K26" s="26">
        <f t="shared" si="25"/>
        <v>0</v>
      </c>
      <c r="L26" s="47">
        <f t="shared" si="25"/>
        <v>0</v>
      </c>
      <c r="M26" s="26">
        <f t="shared" si="25"/>
        <v>0</v>
      </c>
      <c r="N26" s="26">
        <f t="shared" si="25"/>
        <v>0</v>
      </c>
      <c r="O26" s="26">
        <f t="shared" si="25"/>
        <v>0</v>
      </c>
      <c r="P26" s="26">
        <f t="shared" si="25"/>
        <v>0</v>
      </c>
      <c r="Q26" s="26">
        <f t="shared" si="25"/>
        <v>0</v>
      </c>
      <c r="R26" s="26">
        <f t="shared" si="25"/>
        <v>0</v>
      </c>
      <c r="S26" s="47">
        <f t="shared" si="25"/>
        <v>0</v>
      </c>
      <c r="T26" s="26">
        <f t="shared" ref="T26:CE27" si="26">T27</f>
        <v>0</v>
      </c>
      <c r="U26" s="26"/>
      <c r="V26" s="26"/>
      <c r="W26" s="26"/>
      <c r="X26" s="26"/>
      <c r="Y26" s="26"/>
      <c r="Z26" s="26"/>
      <c r="AA26" s="26">
        <f t="shared" si="26"/>
        <v>0</v>
      </c>
      <c r="AB26" s="26">
        <f t="shared" si="26"/>
        <v>0</v>
      </c>
      <c r="AC26" s="26">
        <f t="shared" si="26"/>
        <v>0</v>
      </c>
      <c r="AD26" s="26">
        <f t="shared" si="26"/>
        <v>0</v>
      </c>
      <c r="AE26" s="26">
        <f t="shared" si="26"/>
        <v>0</v>
      </c>
      <c r="AF26" s="26">
        <f t="shared" si="26"/>
        <v>0</v>
      </c>
      <c r="AG26" s="26">
        <f t="shared" si="26"/>
        <v>0</v>
      </c>
      <c r="AH26" s="26">
        <f t="shared" si="26"/>
        <v>0</v>
      </c>
      <c r="AI26" s="26">
        <f t="shared" si="26"/>
        <v>0</v>
      </c>
      <c r="AJ26" s="26">
        <f t="shared" si="26"/>
        <v>0</v>
      </c>
      <c r="AK26" s="26">
        <f t="shared" si="26"/>
        <v>0</v>
      </c>
      <c r="AL26" s="26">
        <f t="shared" si="26"/>
        <v>0</v>
      </c>
      <c r="AM26" s="26">
        <f t="shared" si="26"/>
        <v>0</v>
      </c>
      <c r="AN26" s="47">
        <f t="shared" si="26"/>
        <v>0</v>
      </c>
      <c r="AO26" s="26">
        <f t="shared" si="26"/>
        <v>0</v>
      </c>
      <c r="AP26" s="26">
        <f t="shared" si="26"/>
        <v>0</v>
      </c>
      <c r="AQ26" s="26">
        <f t="shared" si="26"/>
        <v>0</v>
      </c>
      <c r="AR26" s="26">
        <f t="shared" si="26"/>
        <v>0</v>
      </c>
      <c r="AS26" s="26">
        <f t="shared" si="26"/>
        <v>0</v>
      </c>
      <c r="AT26" s="26">
        <f t="shared" si="26"/>
        <v>0</v>
      </c>
      <c r="AU26" s="47">
        <f t="shared" si="26"/>
        <v>0</v>
      </c>
      <c r="AV26" s="26">
        <f t="shared" si="26"/>
        <v>0</v>
      </c>
      <c r="AW26" s="26">
        <f t="shared" si="26"/>
        <v>0</v>
      </c>
      <c r="AX26" s="26">
        <f t="shared" si="26"/>
        <v>0</v>
      </c>
      <c r="AY26" s="26">
        <f t="shared" si="26"/>
        <v>0</v>
      </c>
      <c r="AZ26" s="26">
        <f t="shared" si="26"/>
        <v>0</v>
      </c>
      <c r="BA26" s="26">
        <f t="shared" si="26"/>
        <v>0</v>
      </c>
      <c r="BB26" s="47">
        <f t="shared" si="26"/>
        <v>0</v>
      </c>
      <c r="BC26" s="26">
        <f t="shared" si="26"/>
        <v>0</v>
      </c>
      <c r="BD26" s="26">
        <f t="shared" si="26"/>
        <v>0</v>
      </c>
      <c r="BE26" s="26">
        <f t="shared" si="26"/>
        <v>0</v>
      </c>
      <c r="BF26" s="26">
        <f t="shared" si="26"/>
        <v>0</v>
      </c>
      <c r="BG26" s="26">
        <f t="shared" si="26"/>
        <v>0</v>
      </c>
      <c r="BH26" s="26">
        <f t="shared" si="26"/>
        <v>0</v>
      </c>
      <c r="BI26" s="47">
        <f t="shared" si="26"/>
        <v>0</v>
      </c>
      <c r="BJ26" s="26">
        <f t="shared" si="26"/>
        <v>0</v>
      </c>
      <c r="BK26" s="26">
        <f t="shared" si="26"/>
        <v>0</v>
      </c>
      <c r="BL26" s="26">
        <f t="shared" si="26"/>
        <v>0</v>
      </c>
      <c r="BM26" s="26">
        <f t="shared" si="26"/>
        <v>0</v>
      </c>
      <c r="BN26" s="26">
        <f t="shared" si="26"/>
        <v>0</v>
      </c>
      <c r="BO26" s="26">
        <f t="shared" si="26"/>
        <v>0</v>
      </c>
      <c r="BP26" s="47">
        <f t="shared" si="26"/>
        <v>0</v>
      </c>
      <c r="BQ26" s="26">
        <f t="shared" si="26"/>
        <v>0</v>
      </c>
      <c r="BR26" s="26">
        <f t="shared" si="26"/>
        <v>0</v>
      </c>
      <c r="BS26" s="26">
        <f t="shared" si="26"/>
        <v>0</v>
      </c>
      <c r="BT26" s="26">
        <f t="shared" si="26"/>
        <v>0</v>
      </c>
      <c r="BU26" s="26">
        <f t="shared" si="26"/>
        <v>0</v>
      </c>
      <c r="BV26" s="26">
        <f t="shared" si="26"/>
        <v>0</v>
      </c>
      <c r="BW26" s="47">
        <f t="shared" si="26"/>
        <v>0</v>
      </c>
      <c r="BX26" s="26">
        <f t="shared" si="26"/>
        <v>0</v>
      </c>
      <c r="BY26" s="26">
        <f t="shared" si="26"/>
        <v>0</v>
      </c>
      <c r="BZ26" s="26">
        <f t="shared" si="26"/>
        <v>0</v>
      </c>
      <c r="CA26" s="26">
        <f t="shared" si="26"/>
        <v>0</v>
      </c>
      <c r="CB26" s="26">
        <f t="shared" si="26"/>
        <v>0</v>
      </c>
      <c r="CC26" s="26">
        <f t="shared" si="26"/>
        <v>0</v>
      </c>
      <c r="CD26" s="47">
        <f t="shared" si="26"/>
        <v>0</v>
      </c>
      <c r="CE26" s="26">
        <f t="shared" si="26"/>
        <v>0</v>
      </c>
      <c r="CF26" s="26">
        <f t="shared" ref="CF26:CK27" si="27">CF27</f>
        <v>0</v>
      </c>
      <c r="CG26" s="26">
        <f t="shared" si="27"/>
        <v>0</v>
      </c>
      <c r="CH26" s="26">
        <f t="shared" si="27"/>
        <v>0</v>
      </c>
      <c r="CI26" s="26">
        <f t="shared" si="27"/>
        <v>0</v>
      </c>
      <c r="CJ26" s="26">
        <f t="shared" si="27"/>
        <v>0</v>
      </c>
      <c r="CK26" s="47">
        <f t="shared" si="27"/>
        <v>0</v>
      </c>
      <c r="CL26" s="26">
        <f t="shared" ref="CL26:CL32" si="28">BX26+BJ26+AV26+AH26+AA26</f>
        <v>0</v>
      </c>
      <c r="CM26" s="26">
        <f t="shared" ref="CM26:CM32" si="29">BY26+BK26+AW26+AI26+U26</f>
        <v>0</v>
      </c>
      <c r="CN26" s="26">
        <f t="shared" ref="CN26:CR32" si="30">BZ26+BL26+AX26+AJ26+AC26</f>
        <v>0</v>
      </c>
      <c r="CO26" s="26">
        <f t="shared" si="30"/>
        <v>0</v>
      </c>
      <c r="CP26" s="26">
        <f t="shared" si="30"/>
        <v>0</v>
      </c>
      <c r="CQ26" s="26">
        <f t="shared" si="30"/>
        <v>0</v>
      </c>
      <c r="CR26" s="26">
        <f t="shared" si="30"/>
        <v>0</v>
      </c>
      <c r="CS26" s="26">
        <f t="shared" si="22"/>
        <v>0</v>
      </c>
      <c r="CT26" s="26">
        <f t="shared" si="22"/>
        <v>0</v>
      </c>
      <c r="CU26" s="26">
        <f t="shared" si="22"/>
        <v>0</v>
      </c>
      <c r="CV26" s="26">
        <f t="shared" si="22"/>
        <v>0</v>
      </c>
      <c r="CW26" s="26">
        <f t="shared" si="22"/>
        <v>0</v>
      </c>
      <c r="CX26" s="26">
        <f t="shared" si="22"/>
        <v>0</v>
      </c>
      <c r="CY26" s="47">
        <f t="shared" si="23"/>
        <v>0</v>
      </c>
      <c r="CZ26" s="24" t="s">
        <v>78</v>
      </c>
    </row>
    <row r="27" spans="1:105" s="43" customFormat="1" ht="31.5" hidden="1" x14ac:dyDescent="0.25">
      <c r="A27" s="38" t="s">
        <v>129</v>
      </c>
      <c r="B27" s="73" t="s">
        <v>130</v>
      </c>
      <c r="C27" s="36" t="s">
        <v>119</v>
      </c>
      <c r="D27" s="26">
        <f t="shared" si="24"/>
        <v>0</v>
      </c>
      <c r="E27" s="26">
        <f t="shared" si="25"/>
        <v>0</v>
      </c>
      <c r="F27" s="26">
        <f t="shared" si="25"/>
        <v>0</v>
      </c>
      <c r="G27" s="26">
        <f t="shared" si="25"/>
        <v>0</v>
      </c>
      <c r="H27" s="26">
        <f t="shared" si="25"/>
        <v>0</v>
      </c>
      <c r="I27" s="26">
        <f t="shared" si="25"/>
        <v>0</v>
      </c>
      <c r="J27" s="26">
        <f t="shared" si="25"/>
        <v>0</v>
      </c>
      <c r="K27" s="26">
        <f t="shared" si="25"/>
        <v>0</v>
      </c>
      <c r="L27" s="47">
        <f t="shared" si="25"/>
        <v>0</v>
      </c>
      <c r="M27" s="26">
        <f t="shared" si="25"/>
        <v>0</v>
      </c>
      <c r="N27" s="26">
        <f t="shared" si="25"/>
        <v>0</v>
      </c>
      <c r="O27" s="26">
        <f t="shared" si="25"/>
        <v>0</v>
      </c>
      <c r="P27" s="26">
        <f t="shared" si="25"/>
        <v>0</v>
      </c>
      <c r="Q27" s="26">
        <f t="shared" si="25"/>
        <v>0</v>
      </c>
      <c r="R27" s="26">
        <f t="shared" si="25"/>
        <v>0</v>
      </c>
      <c r="S27" s="47">
        <f t="shared" si="25"/>
        <v>0</v>
      </c>
      <c r="T27" s="26">
        <f t="shared" si="26"/>
        <v>0</v>
      </c>
      <c r="U27" s="26"/>
      <c r="V27" s="26"/>
      <c r="W27" s="26"/>
      <c r="X27" s="26"/>
      <c r="Y27" s="26"/>
      <c r="Z27" s="26"/>
      <c r="AA27" s="26">
        <f t="shared" si="26"/>
        <v>0</v>
      </c>
      <c r="AB27" s="26">
        <f t="shared" si="26"/>
        <v>0</v>
      </c>
      <c r="AC27" s="26">
        <f t="shared" si="26"/>
        <v>0</v>
      </c>
      <c r="AD27" s="26">
        <f t="shared" si="26"/>
        <v>0</v>
      </c>
      <c r="AE27" s="26">
        <f t="shared" si="26"/>
        <v>0</v>
      </c>
      <c r="AF27" s="26">
        <f t="shared" si="26"/>
        <v>0</v>
      </c>
      <c r="AG27" s="26">
        <f t="shared" si="26"/>
        <v>0</v>
      </c>
      <c r="AH27" s="26">
        <f t="shared" si="26"/>
        <v>0</v>
      </c>
      <c r="AI27" s="26">
        <f t="shared" si="26"/>
        <v>0</v>
      </c>
      <c r="AJ27" s="26">
        <f t="shared" si="26"/>
        <v>0</v>
      </c>
      <c r="AK27" s="26">
        <f t="shared" si="26"/>
        <v>0</v>
      </c>
      <c r="AL27" s="26">
        <f t="shared" si="26"/>
        <v>0</v>
      </c>
      <c r="AM27" s="26">
        <f t="shared" si="26"/>
        <v>0</v>
      </c>
      <c r="AN27" s="47">
        <f t="shared" si="26"/>
        <v>0</v>
      </c>
      <c r="AO27" s="26">
        <f t="shared" si="26"/>
        <v>0</v>
      </c>
      <c r="AP27" s="26">
        <f t="shared" si="26"/>
        <v>0</v>
      </c>
      <c r="AQ27" s="26">
        <f t="shared" si="26"/>
        <v>0</v>
      </c>
      <c r="AR27" s="26">
        <f t="shared" si="26"/>
        <v>0</v>
      </c>
      <c r="AS27" s="26">
        <f t="shared" si="26"/>
        <v>0</v>
      </c>
      <c r="AT27" s="26">
        <f t="shared" si="26"/>
        <v>0</v>
      </c>
      <c r="AU27" s="47">
        <f t="shared" si="26"/>
        <v>0</v>
      </c>
      <c r="AV27" s="26">
        <f t="shared" si="26"/>
        <v>0</v>
      </c>
      <c r="AW27" s="26">
        <f t="shared" si="26"/>
        <v>0</v>
      </c>
      <c r="AX27" s="26">
        <f t="shared" si="26"/>
        <v>0</v>
      </c>
      <c r="AY27" s="26">
        <f t="shared" si="26"/>
        <v>0</v>
      </c>
      <c r="AZ27" s="26">
        <f t="shared" si="26"/>
        <v>0</v>
      </c>
      <c r="BA27" s="26">
        <f t="shared" si="26"/>
        <v>0</v>
      </c>
      <c r="BB27" s="47">
        <f t="shared" si="26"/>
        <v>0</v>
      </c>
      <c r="BC27" s="26">
        <f t="shared" si="26"/>
        <v>0</v>
      </c>
      <c r="BD27" s="26">
        <f t="shared" si="26"/>
        <v>0</v>
      </c>
      <c r="BE27" s="26">
        <f t="shared" si="26"/>
        <v>0</v>
      </c>
      <c r="BF27" s="26">
        <f t="shared" si="26"/>
        <v>0</v>
      </c>
      <c r="BG27" s="26">
        <f t="shared" si="26"/>
        <v>0</v>
      </c>
      <c r="BH27" s="26">
        <f t="shared" si="26"/>
        <v>0</v>
      </c>
      <c r="BI27" s="47">
        <f t="shared" si="26"/>
        <v>0</v>
      </c>
      <c r="BJ27" s="26">
        <f t="shared" si="26"/>
        <v>0</v>
      </c>
      <c r="BK27" s="26">
        <f t="shared" si="26"/>
        <v>0</v>
      </c>
      <c r="BL27" s="26">
        <f t="shared" si="26"/>
        <v>0</v>
      </c>
      <c r="BM27" s="26">
        <f t="shared" si="26"/>
        <v>0</v>
      </c>
      <c r="BN27" s="26">
        <f t="shared" si="26"/>
        <v>0</v>
      </c>
      <c r="BO27" s="26">
        <f t="shared" si="26"/>
        <v>0</v>
      </c>
      <c r="BP27" s="47">
        <f t="shared" si="26"/>
        <v>0</v>
      </c>
      <c r="BQ27" s="26">
        <f t="shared" si="26"/>
        <v>0</v>
      </c>
      <c r="BR27" s="26">
        <f t="shared" si="26"/>
        <v>0</v>
      </c>
      <c r="BS27" s="26">
        <f t="shared" si="26"/>
        <v>0</v>
      </c>
      <c r="BT27" s="26">
        <f t="shared" si="26"/>
        <v>0</v>
      </c>
      <c r="BU27" s="26">
        <f t="shared" si="26"/>
        <v>0</v>
      </c>
      <c r="BV27" s="26">
        <f t="shared" si="26"/>
        <v>0</v>
      </c>
      <c r="BW27" s="47">
        <f t="shared" si="26"/>
        <v>0</v>
      </c>
      <c r="BX27" s="26">
        <f t="shared" si="26"/>
        <v>0</v>
      </c>
      <c r="BY27" s="26">
        <f t="shared" si="26"/>
        <v>0</v>
      </c>
      <c r="BZ27" s="26">
        <f t="shared" si="26"/>
        <v>0</v>
      </c>
      <c r="CA27" s="26">
        <f t="shared" si="26"/>
        <v>0</v>
      </c>
      <c r="CB27" s="26">
        <f t="shared" si="26"/>
        <v>0</v>
      </c>
      <c r="CC27" s="26">
        <f t="shared" si="26"/>
        <v>0</v>
      </c>
      <c r="CD27" s="47">
        <f t="shared" si="26"/>
        <v>0</v>
      </c>
      <c r="CE27" s="26">
        <f t="shared" si="26"/>
        <v>0</v>
      </c>
      <c r="CF27" s="26">
        <f t="shared" si="27"/>
        <v>0</v>
      </c>
      <c r="CG27" s="26">
        <f t="shared" si="27"/>
        <v>0</v>
      </c>
      <c r="CH27" s="26">
        <f t="shared" si="27"/>
        <v>0</v>
      </c>
      <c r="CI27" s="26">
        <f t="shared" si="27"/>
        <v>0</v>
      </c>
      <c r="CJ27" s="26">
        <f t="shared" si="27"/>
        <v>0</v>
      </c>
      <c r="CK27" s="47">
        <f t="shared" si="27"/>
        <v>0</v>
      </c>
      <c r="CL27" s="26">
        <f t="shared" si="28"/>
        <v>0</v>
      </c>
      <c r="CM27" s="26">
        <f t="shared" si="29"/>
        <v>0</v>
      </c>
      <c r="CN27" s="26">
        <f t="shared" si="30"/>
        <v>0</v>
      </c>
      <c r="CO27" s="26">
        <f t="shared" si="30"/>
        <v>0</v>
      </c>
      <c r="CP27" s="26">
        <f t="shared" si="30"/>
        <v>0</v>
      </c>
      <c r="CQ27" s="26">
        <f t="shared" si="30"/>
        <v>0</v>
      </c>
      <c r="CR27" s="26">
        <f t="shared" si="30"/>
        <v>0</v>
      </c>
      <c r="CS27" s="26">
        <f t="shared" si="22"/>
        <v>0</v>
      </c>
      <c r="CT27" s="26">
        <f t="shared" si="22"/>
        <v>0</v>
      </c>
      <c r="CU27" s="26">
        <f t="shared" si="22"/>
        <v>0</v>
      </c>
      <c r="CV27" s="26">
        <f t="shared" si="22"/>
        <v>0</v>
      </c>
      <c r="CW27" s="26">
        <f t="shared" si="22"/>
        <v>0</v>
      </c>
      <c r="CX27" s="26">
        <f t="shared" si="22"/>
        <v>0</v>
      </c>
      <c r="CY27" s="47">
        <f t="shared" si="23"/>
        <v>0</v>
      </c>
      <c r="CZ27" s="24" t="s">
        <v>78</v>
      </c>
    </row>
    <row r="28" spans="1:105" s="43" customFormat="1" ht="47.25" hidden="1" x14ac:dyDescent="0.25">
      <c r="A28" s="38" t="s">
        <v>129</v>
      </c>
      <c r="B28" s="73" t="s">
        <v>146</v>
      </c>
      <c r="C28" s="36" t="s">
        <v>141</v>
      </c>
      <c r="D28" s="26">
        <f t="shared" si="24"/>
        <v>0</v>
      </c>
      <c r="E28" s="26">
        <v>0</v>
      </c>
      <c r="F28" s="26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47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47">
        <v>0</v>
      </c>
      <c r="T28" s="26">
        <v>0</v>
      </c>
      <c r="U28" s="39"/>
      <c r="V28" s="39"/>
      <c r="W28" s="39"/>
      <c r="X28" s="39"/>
      <c r="Y28" s="39"/>
      <c r="Z28" s="26"/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47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47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47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47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47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47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47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47">
        <v>0</v>
      </c>
      <c r="CL28" s="26">
        <f t="shared" si="28"/>
        <v>0</v>
      </c>
      <c r="CM28" s="26">
        <f t="shared" si="29"/>
        <v>0</v>
      </c>
      <c r="CN28" s="26">
        <f t="shared" si="30"/>
        <v>0</v>
      </c>
      <c r="CO28" s="26">
        <f t="shared" si="30"/>
        <v>0</v>
      </c>
      <c r="CP28" s="26">
        <f t="shared" si="30"/>
        <v>0</v>
      </c>
      <c r="CQ28" s="26">
        <f t="shared" si="30"/>
        <v>0</v>
      </c>
      <c r="CR28" s="26">
        <f t="shared" si="30"/>
        <v>0</v>
      </c>
      <c r="CS28" s="26">
        <f t="shared" si="22"/>
        <v>0</v>
      </c>
      <c r="CT28" s="26">
        <f t="shared" si="22"/>
        <v>0</v>
      </c>
      <c r="CU28" s="26">
        <f t="shared" si="22"/>
        <v>0</v>
      </c>
      <c r="CV28" s="26">
        <f t="shared" si="22"/>
        <v>0</v>
      </c>
      <c r="CW28" s="26">
        <f t="shared" si="22"/>
        <v>0</v>
      </c>
      <c r="CX28" s="26">
        <f t="shared" si="22"/>
        <v>0</v>
      </c>
      <c r="CY28" s="47">
        <f t="shared" si="23"/>
        <v>0</v>
      </c>
      <c r="CZ28" s="24" t="s">
        <v>78</v>
      </c>
    </row>
    <row r="29" spans="1:105" s="25" customFormat="1" ht="31.5" x14ac:dyDescent="0.25">
      <c r="A29" s="38" t="s">
        <v>131</v>
      </c>
      <c r="B29" s="73" t="s">
        <v>132</v>
      </c>
      <c r="C29" s="36" t="s">
        <v>119</v>
      </c>
      <c r="D29" s="26">
        <f t="shared" ref="D29:D35" si="31">F29+G29+AH29+AI29+AV29+AW29+BJ29+BK29+BX29+BY29</f>
        <v>122.86775932423218</v>
      </c>
      <c r="E29" s="26">
        <f t="shared" ref="E29:S29" si="32">E30</f>
        <v>69.957116198971008</v>
      </c>
      <c r="F29" s="26">
        <f t="shared" si="32"/>
        <v>0</v>
      </c>
      <c r="G29" s="26">
        <f t="shared" si="32"/>
        <v>7.2879173626963034</v>
      </c>
      <c r="H29" s="26">
        <f t="shared" si="32"/>
        <v>0</v>
      </c>
      <c r="I29" s="26">
        <f t="shared" si="32"/>
        <v>0</v>
      </c>
      <c r="J29" s="26">
        <f t="shared" si="32"/>
        <v>0</v>
      </c>
      <c r="K29" s="26">
        <f t="shared" si="32"/>
        <v>0</v>
      </c>
      <c r="L29" s="47">
        <f t="shared" si="32"/>
        <v>64</v>
      </c>
      <c r="M29" s="26">
        <f t="shared" si="32"/>
        <v>0</v>
      </c>
      <c r="N29" s="26">
        <f t="shared" si="32"/>
        <v>1.5102513200000001</v>
      </c>
      <c r="O29" s="26">
        <f t="shared" si="32"/>
        <v>0</v>
      </c>
      <c r="P29" s="26">
        <f t="shared" si="32"/>
        <v>0</v>
      </c>
      <c r="Q29" s="26">
        <f t="shared" si="32"/>
        <v>0</v>
      </c>
      <c r="R29" s="26">
        <f t="shared" si="32"/>
        <v>0</v>
      </c>
      <c r="S29" s="47">
        <f t="shared" si="32"/>
        <v>31</v>
      </c>
      <c r="T29" s="26">
        <f t="shared" ref="T29:CE29" si="33">T30</f>
        <v>0</v>
      </c>
      <c r="U29" s="26"/>
      <c r="V29" s="26"/>
      <c r="W29" s="26"/>
      <c r="X29" s="26"/>
      <c r="Y29" s="26"/>
      <c r="Z29" s="26"/>
      <c r="AA29" s="26">
        <f t="shared" si="33"/>
        <v>0</v>
      </c>
      <c r="AB29" s="26">
        <f t="shared" si="33"/>
        <v>0</v>
      </c>
      <c r="AC29" s="26">
        <f t="shared" si="33"/>
        <v>0</v>
      </c>
      <c r="AD29" s="26">
        <f t="shared" si="33"/>
        <v>0</v>
      </c>
      <c r="AE29" s="26">
        <f t="shared" si="33"/>
        <v>0</v>
      </c>
      <c r="AF29" s="26">
        <f t="shared" si="33"/>
        <v>0</v>
      </c>
      <c r="AG29" s="26">
        <f t="shared" si="33"/>
        <v>0</v>
      </c>
      <c r="AH29" s="26">
        <f t="shared" si="33"/>
        <v>0</v>
      </c>
      <c r="AI29" s="26">
        <f t="shared" si="33"/>
        <v>26.777720012694143</v>
      </c>
      <c r="AJ29" s="26">
        <f t="shared" si="33"/>
        <v>0</v>
      </c>
      <c r="AK29" s="26">
        <f t="shared" si="33"/>
        <v>0</v>
      </c>
      <c r="AL29" s="26">
        <f t="shared" si="33"/>
        <v>0</v>
      </c>
      <c r="AM29" s="26">
        <f t="shared" si="33"/>
        <v>0</v>
      </c>
      <c r="AN29" s="47">
        <f t="shared" si="33"/>
        <v>1309</v>
      </c>
      <c r="AO29" s="26">
        <v>0</v>
      </c>
      <c r="AP29" s="26">
        <f t="shared" si="33"/>
        <v>0.80854264493999994</v>
      </c>
      <c r="AQ29" s="26">
        <f t="shared" si="33"/>
        <v>0</v>
      </c>
      <c r="AR29" s="26">
        <f t="shared" si="33"/>
        <v>0</v>
      </c>
      <c r="AS29" s="26">
        <f t="shared" si="33"/>
        <v>0</v>
      </c>
      <c r="AT29" s="26">
        <f t="shared" si="33"/>
        <v>0</v>
      </c>
      <c r="AU29" s="47">
        <f t="shared" si="33"/>
        <v>16</v>
      </c>
      <c r="AV29" s="26">
        <f t="shared" si="33"/>
        <v>0</v>
      </c>
      <c r="AW29" s="26">
        <f t="shared" si="33"/>
        <v>27.687816874399292</v>
      </c>
      <c r="AX29" s="26">
        <f t="shared" si="33"/>
        <v>0</v>
      </c>
      <c r="AY29" s="26">
        <f t="shared" si="33"/>
        <v>0</v>
      </c>
      <c r="AZ29" s="26">
        <f t="shared" si="33"/>
        <v>0</v>
      </c>
      <c r="BA29" s="26">
        <f t="shared" si="33"/>
        <v>0</v>
      </c>
      <c r="BB29" s="47">
        <f t="shared" si="33"/>
        <v>1296</v>
      </c>
      <c r="BC29" s="26">
        <f t="shared" si="33"/>
        <v>0</v>
      </c>
      <c r="BD29" s="26">
        <f t="shared" si="33"/>
        <v>1.1112411709151997</v>
      </c>
      <c r="BE29" s="26">
        <f t="shared" si="33"/>
        <v>0</v>
      </c>
      <c r="BF29" s="26">
        <f t="shared" si="33"/>
        <v>0</v>
      </c>
      <c r="BG29" s="26">
        <f t="shared" si="33"/>
        <v>0</v>
      </c>
      <c r="BH29" s="26">
        <f t="shared" si="33"/>
        <v>0</v>
      </c>
      <c r="BI29" s="47">
        <f t="shared" si="33"/>
        <v>20</v>
      </c>
      <c r="BJ29" s="26">
        <f t="shared" si="33"/>
        <v>0</v>
      </c>
      <c r="BK29" s="26">
        <f t="shared" si="33"/>
        <v>29.682991152091812</v>
      </c>
      <c r="BL29" s="26">
        <f t="shared" si="33"/>
        <v>0</v>
      </c>
      <c r="BM29" s="26">
        <f t="shared" si="33"/>
        <v>0</v>
      </c>
      <c r="BN29" s="26">
        <f t="shared" si="33"/>
        <v>0</v>
      </c>
      <c r="BO29" s="26">
        <f t="shared" si="33"/>
        <v>0</v>
      </c>
      <c r="BP29" s="47">
        <f t="shared" si="33"/>
        <v>1311</v>
      </c>
      <c r="BQ29" s="26">
        <f t="shared" si="33"/>
        <v>0</v>
      </c>
      <c r="BR29" s="26">
        <f t="shared" si="33"/>
        <v>33.344980512070407</v>
      </c>
      <c r="BS29" s="26">
        <f t="shared" si="33"/>
        <v>0</v>
      </c>
      <c r="BT29" s="26">
        <f t="shared" si="33"/>
        <v>0</v>
      </c>
      <c r="BU29" s="26">
        <f t="shared" si="33"/>
        <v>0</v>
      </c>
      <c r="BV29" s="26">
        <f t="shared" si="33"/>
        <v>0</v>
      </c>
      <c r="BW29" s="47">
        <f t="shared" si="33"/>
        <v>1888</v>
      </c>
      <c r="BX29" s="26">
        <f t="shared" si="33"/>
        <v>0</v>
      </c>
      <c r="BY29" s="26">
        <f t="shared" si="33"/>
        <v>31.431313922350622</v>
      </c>
      <c r="BZ29" s="26">
        <f t="shared" si="33"/>
        <v>0</v>
      </c>
      <c r="CA29" s="26">
        <f t="shared" si="33"/>
        <v>0</v>
      </c>
      <c r="CB29" s="26">
        <f t="shared" si="33"/>
        <v>0</v>
      </c>
      <c r="CC29" s="26">
        <f t="shared" si="33"/>
        <v>0</v>
      </c>
      <c r="CD29" s="47">
        <f t="shared" si="33"/>
        <v>1309</v>
      </c>
      <c r="CE29" s="26">
        <f t="shared" si="33"/>
        <v>0</v>
      </c>
      <c r="CF29" s="26">
        <f t="shared" ref="CF29:CK29" si="34">CF30</f>
        <v>34.692351871045396</v>
      </c>
      <c r="CG29" s="26">
        <f t="shared" si="34"/>
        <v>0</v>
      </c>
      <c r="CH29" s="26">
        <f t="shared" si="34"/>
        <v>0</v>
      </c>
      <c r="CI29" s="26">
        <f t="shared" si="34"/>
        <v>0</v>
      </c>
      <c r="CJ29" s="26">
        <f t="shared" si="34"/>
        <v>0</v>
      </c>
      <c r="CK29" s="47">
        <f t="shared" si="34"/>
        <v>1881</v>
      </c>
      <c r="CL29" s="26">
        <f t="shared" si="28"/>
        <v>0</v>
      </c>
      <c r="CM29" s="26">
        <f t="shared" si="29"/>
        <v>115.57984196153588</v>
      </c>
      <c r="CN29" s="26">
        <f t="shared" si="30"/>
        <v>0</v>
      </c>
      <c r="CO29" s="26">
        <f t="shared" si="30"/>
        <v>0</v>
      </c>
      <c r="CP29" s="26">
        <f t="shared" si="30"/>
        <v>0</v>
      </c>
      <c r="CQ29" s="26">
        <f t="shared" si="30"/>
        <v>0</v>
      </c>
      <c r="CR29" s="26">
        <f>CR30</f>
        <v>5225</v>
      </c>
      <c r="CS29" s="26">
        <f t="shared" ref="CS29:CS32" si="35">CE29+BQ29+BC29+AO29+AA29</f>
        <v>0</v>
      </c>
      <c r="CT29" s="26">
        <f t="shared" si="22"/>
        <v>69.957116198970994</v>
      </c>
      <c r="CU29" s="26">
        <f t="shared" ref="CU29:CX30" si="36">CG29+BS29+BE29+AQ29+AJ29</f>
        <v>0</v>
      </c>
      <c r="CV29" s="26">
        <f t="shared" si="36"/>
        <v>0</v>
      </c>
      <c r="CW29" s="26">
        <f t="shared" si="36"/>
        <v>0</v>
      </c>
      <c r="CX29" s="26">
        <f t="shared" si="36"/>
        <v>0</v>
      </c>
      <c r="CY29" s="47">
        <f t="shared" si="23"/>
        <v>3805</v>
      </c>
      <c r="CZ29" s="24" t="s">
        <v>78</v>
      </c>
    </row>
    <row r="30" spans="1:105" s="25" customFormat="1" ht="31.5" x14ac:dyDescent="0.25">
      <c r="A30" s="38" t="s">
        <v>133</v>
      </c>
      <c r="B30" s="73" t="s">
        <v>134</v>
      </c>
      <c r="C30" s="36" t="s">
        <v>119</v>
      </c>
      <c r="D30" s="26">
        <f t="shared" si="31"/>
        <v>122.86775932423218</v>
      </c>
      <c r="E30" s="26">
        <f t="shared" ref="E30" si="37">E31+E32</f>
        <v>69.957116198971008</v>
      </c>
      <c r="F30" s="26">
        <f t="shared" ref="F30:S30" si="38">F31+F32</f>
        <v>0</v>
      </c>
      <c r="G30" s="26">
        <f t="shared" si="38"/>
        <v>7.2879173626963034</v>
      </c>
      <c r="H30" s="26">
        <f t="shared" si="38"/>
        <v>0</v>
      </c>
      <c r="I30" s="26">
        <f t="shared" si="38"/>
        <v>0</v>
      </c>
      <c r="J30" s="26">
        <f t="shared" si="38"/>
        <v>0</v>
      </c>
      <c r="K30" s="26">
        <f t="shared" si="38"/>
        <v>0</v>
      </c>
      <c r="L30" s="47">
        <f t="shared" si="38"/>
        <v>64</v>
      </c>
      <c r="M30" s="26">
        <f t="shared" si="38"/>
        <v>0</v>
      </c>
      <c r="N30" s="26">
        <f t="shared" si="38"/>
        <v>1.5102513200000001</v>
      </c>
      <c r="O30" s="26">
        <f t="shared" si="38"/>
        <v>0</v>
      </c>
      <c r="P30" s="26">
        <f t="shared" si="38"/>
        <v>0</v>
      </c>
      <c r="Q30" s="26">
        <f t="shared" si="38"/>
        <v>0</v>
      </c>
      <c r="R30" s="26">
        <f t="shared" si="38"/>
        <v>0</v>
      </c>
      <c r="S30" s="47">
        <f t="shared" si="38"/>
        <v>31</v>
      </c>
      <c r="T30" s="26">
        <f t="shared" ref="T30:CE30" si="39">T31+T32</f>
        <v>0</v>
      </c>
      <c r="U30" s="26"/>
      <c r="V30" s="26"/>
      <c r="W30" s="26"/>
      <c r="X30" s="26"/>
      <c r="Y30" s="26"/>
      <c r="Z30" s="26"/>
      <c r="AA30" s="26">
        <f t="shared" si="39"/>
        <v>0</v>
      </c>
      <c r="AB30" s="26">
        <f t="shared" si="39"/>
        <v>0</v>
      </c>
      <c r="AC30" s="26">
        <f t="shared" si="39"/>
        <v>0</v>
      </c>
      <c r="AD30" s="26">
        <f t="shared" si="39"/>
        <v>0</v>
      </c>
      <c r="AE30" s="26">
        <f t="shared" si="39"/>
        <v>0</v>
      </c>
      <c r="AF30" s="26">
        <f t="shared" si="39"/>
        <v>0</v>
      </c>
      <c r="AG30" s="26">
        <f t="shared" si="39"/>
        <v>0</v>
      </c>
      <c r="AH30" s="26">
        <f t="shared" si="39"/>
        <v>0</v>
      </c>
      <c r="AI30" s="26">
        <f t="shared" si="39"/>
        <v>26.777720012694143</v>
      </c>
      <c r="AJ30" s="26">
        <f t="shared" si="39"/>
        <v>0</v>
      </c>
      <c r="AK30" s="26">
        <f t="shared" si="39"/>
        <v>0</v>
      </c>
      <c r="AL30" s="26">
        <f t="shared" si="39"/>
        <v>0</v>
      </c>
      <c r="AM30" s="26">
        <f t="shared" si="39"/>
        <v>0</v>
      </c>
      <c r="AN30" s="47">
        <f t="shared" si="39"/>
        <v>1309</v>
      </c>
      <c r="AO30" s="26">
        <v>0</v>
      </c>
      <c r="AP30" s="26">
        <f t="shared" ref="AP30" si="40">AP31+AP32</f>
        <v>0.80854264493999994</v>
      </c>
      <c r="AQ30" s="26">
        <f t="shared" si="39"/>
        <v>0</v>
      </c>
      <c r="AR30" s="26">
        <f t="shared" si="39"/>
        <v>0</v>
      </c>
      <c r="AS30" s="26">
        <f t="shared" si="39"/>
        <v>0</v>
      </c>
      <c r="AT30" s="26">
        <f t="shared" si="39"/>
        <v>0</v>
      </c>
      <c r="AU30" s="47">
        <f t="shared" si="39"/>
        <v>16</v>
      </c>
      <c r="AV30" s="26">
        <f t="shared" si="39"/>
        <v>0</v>
      </c>
      <c r="AW30" s="26">
        <f t="shared" si="39"/>
        <v>27.687816874399292</v>
      </c>
      <c r="AX30" s="26">
        <f t="shared" si="39"/>
        <v>0</v>
      </c>
      <c r="AY30" s="26">
        <f t="shared" si="39"/>
        <v>0</v>
      </c>
      <c r="AZ30" s="26">
        <f t="shared" si="39"/>
        <v>0</v>
      </c>
      <c r="BA30" s="26">
        <f t="shared" si="39"/>
        <v>0</v>
      </c>
      <c r="BB30" s="47">
        <f t="shared" si="39"/>
        <v>1296</v>
      </c>
      <c r="BC30" s="26">
        <f t="shared" si="39"/>
        <v>0</v>
      </c>
      <c r="BD30" s="26">
        <f t="shared" si="39"/>
        <v>1.1112411709151997</v>
      </c>
      <c r="BE30" s="26">
        <f t="shared" si="39"/>
        <v>0</v>
      </c>
      <c r="BF30" s="26">
        <f t="shared" si="39"/>
        <v>0</v>
      </c>
      <c r="BG30" s="26">
        <f t="shared" si="39"/>
        <v>0</v>
      </c>
      <c r="BH30" s="26">
        <f t="shared" si="39"/>
        <v>0</v>
      </c>
      <c r="BI30" s="47">
        <f t="shared" si="39"/>
        <v>20</v>
      </c>
      <c r="BJ30" s="26">
        <f t="shared" si="39"/>
        <v>0</v>
      </c>
      <c r="BK30" s="26">
        <f t="shared" si="39"/>
        <v>29.682991152091812</v>
      </c>
      <c r="BL30" s="26">
        <f t="shared" si="39"/>
        <v>0</v>
      </c>
      <c r="BM30" s="26">
        <f t="shared" si="39"/>
        <v>0</v>
      </c>
      <c r="BN30" s="26">
        <f t="shared" si="39"/>
        <v>0</v>
      </c>
      <c r="BO30" s="26">
        <f t="shared" si="39"/>
        <v>0</v>
      </c>
      <c r="BP30" s="47">
        <f t="shared" si="39"/>
        <v>1311</v>
      </c>
      <c r="BQ30" s="26">
        <f t="shared" si="39"/>
        <v>0</v>
      </c>
      <c r="BR30" s="26">
        <f t="shared" si="39"/>
        <v>33.344980512070407</v>
      </c>
      <c r="BS30" s="26">
        <f t="shared" si="39"/>
        <v>0</v>
      </c>
      <c r="BT30" s="26">
        <f t="shared" si="39"/>
        <v>0</v>
      </c>
      <c r="BU30" s="26">
        <f t="shared" si="39"/>
        <v>0</v>
      </c>
      <c r="BV30" s="26">
        <f t="shared" si="39"/>
        <v>0</v>
      </c>
      <c r="BW30" s="47">
        <f t="shared" si="39"/>
        <v>1888</v>
      </c>
      <c r="BX30" s="26">
        <f t="shared" si="39"/>
        <v>0</v>
      </c>
      <c r="BY30" s="26">
        <f t="shared" si="39"/>
        <v>31.431313922350622</v>
      </c>
      <c r="BZ30" s="26">
        <f t="shared" si="39"/>
        <v>0</v>
      </c>
      <c r="CA30" s="26">
        <f t="shared" si="39"/>
        <v>0</v>
      </c>
      <c r="CB30" s="26">
        <f t="shared" si="39"/>
        <v>0</v>
      </c>
      <c r="CC30" s="26">
        <f t="shared" si="39"/>
        <v>0</v>
      </c>
      <c r="CD30" s="47">
        <f t="shared" si="39"/>
        <v>1309</v>
      </c>
      <c r="CE30" s="26">
        <f t="shared" si="39"/>
        <v>0</v>
      </c>
      <c r="CF30" s="26">
        <f t="shared" ref="CF30:CK30" si="41">CF31+CF32</f>
        <v>34.692351871045396</v>
      </c>
      <c r="CG30" s="26">
        <f t="shared" si="41"/>
        <v>0</v>
      </c>
      <c r="CH30" s="26">
        <f t="shared" si="41"/>
        <v>0</v>
      </c>
      <c r="CI30" s="26">
        <f t="shared" si="41"/>
        <v>0</v>
      </c>
      <c r="CJ30" s="26">
        <f t="shared" si="41"/>
        <v>0</v>
      </c>
      <c r="CK30" s="47">
        <f t="shared" si="41"/>
        <v>1881</v>
      </c>
      <c r="CL30" s="26">
        <f t="shared" si="28"/>
        <v>0</v>
      </c>
      <c r="CM30" s="26">
        <f t="shared" si="29"/>
        <v>115.57984196153588</v>
      </c>
      <c r="CN30" s="26">
        <f t="shared" si="30"/>
        <v>0</v>
      </c>
      <c r="CO30" s="26">
        <f t="shared" si="30"/>
        <v>0</v>
      </c>
      <c r="CP30" s="26">
        <f t="shared" si="30"/>
        <v>0</v>
      </c>
      <c r="CQ30" s="26">
        <f t="shared" si="30"/>
        <v>0</v>
      </c>
      <c r="CR30" s="26">
        <f>CD30+BP30+BB30+AN30+Z30</f>
        <v>5225</v>
      </c>
      <c r="CS30" s="26">
        <f t="shared" si="35"/>
        <v>0</v>
      </c>
      <c r="CT30" s="26">
        <f t="shared" si="22"/>
        <v>69.957116198970994</v>
      </c>
      <c r="CU30" s="26">
        <f t="shared" si="36"/>
        <v>0</v>
      </c>
      <c r="CV30" s="26">
        <f t="shared" si="36"/>
        <v>0</v>
      </c>
      <c r="CW30" s="26">
        <f t="shared" si="36"/>
        <v>0</v>
      </c>
      <c r="CX30" s="26">
        <f t="shared" si="36"/>
        <v>0</v>
      </c>
      <c r="CY30" s="47">
        <f t="shared" si="23"/>
        <v>3805</v>
      </c>
      <c r="CZ30" s="24" t="s">
        <v>78</v>
      </c>
    </row>
    <row r="31" spans="1:105" s="32" customFormat="1" ht="47.25" x14ac:dyDescent="0.25">
      <c r="A31" s="38" t="s">
        <v>133</v>
      </c>
      <c r="B31" s="73" t="s">
        <v>135</v>
      </c>
      <c r="C31" s="36" t="s">
        <v>142</v>
      </c>
      <c r="D31" s="26">
        <f t="shared" si="31"/>
        <v>101.54611105380893</v>
      </c>
      <c r="E31" s="26">
        <f>AP31+AO31+BD31+BC31+BQ31+BR31+CE31+CF31</f>
        <v>64.215514768759718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47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47">
        <v>0</v>
      </c>
      <c r="T31" s="26">
        <v>0</v>
      </c>
      <c r="U31" s="26"/>
      <c r="V31" s="26"/>
      <c r="W31" s="26"/>
      <c r="X31" s="26"/>
      <c r="Y31" s="26"/>
      <c r="Z31" s="26"/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f>'[1]Форма 9.1'!$AL$22/1000</f>
        <v>23.96875572977423</v>
      </c>
      <c r="AJ31" s="26">
        <v>0</v>
      </c>
      <c r="AK31" s="26">
        <v>0</v>
      </c>
      <c r="AL31" s="26">
        <v>0</v>
      </c>
      <c r="AM31" s="26">
        <v>0</v>
      </c>
      <c r="AN31" s="47">
        <f>[2]I0301_1027001619369_05_0_69_1!$AL$26</f>
        <v>1252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47">
        <v>0</v>
      </c>
      <c r="AV31" s="26">
        <v>0</v>
      </c>
      <c r="AW31" s="26">
        <f>'[1]Форма 9.1'!$BK$22/1000</f>
        <v>24.930961591855997</v>
      </c>
      <c r="AX31" s="26">
        <v>0</v>
      </c>
      <c r="AY31" s="26">
        <v>0</v>
      </c>
      <c r="AZ31" s="26">
        <v>0</v>
      </c>
      <c r="BA31" s="26">
        <v>0</v>
      </c>
      <c r="BB31" s="47">
        <f>[2]I0301_1027001619369_05_0_69_1!$AS$26</f>
        <v>1252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47">
        <v>0</v>
      </c>
      <c r="BJ31" s="26">
        <v>0</v>
      </c>
      <c r="BK31" s="26">
        <f>'[1]Форма 9.1'!$CJ$22/1000</f>
        <v>25.931872422140813</v>
      </c>
      <c r="BL31" s="26">
        <v>0</v>
      </c>
      <c r="BM31" s="26">
        <v>0</v>
      </c>
      <c r="BN31" s="26">
        <v>0</v>
      </c>
      <c r="BO31" s="26">
        <v>0</v>
      </c>
      <c r="BP31" s="47">
        <f>[2]I0301_1027001619369_05_0_69_1!$AZ$26</f>
        <v>1252</v>
      </c>
      <c r="BQ31" s="26">
        <v>0</v>
      </c>
      <c r="BR31" s="26">
        <f>'[3]9 КВ 2028'!$AF$42/1000</f>
        <v>31.547516996341386</v>
      </c>
      <c r="BS31" s="26">
        <v>0</v>
      </c>
      <c r="BT31" s="26">
        <v>0</v>
      </c>
      <c r="BU31" s="26">
        <v>0</v>
      </c>
      <c r="BV31" s="26">
        <v>0</v>
      </c>
      <c r="BW31" s="47">
        <f>'[4]02_ИСУ ТН ВНК'!$D$34</f>
        <v>1856</v>
      </c>
      <c r="BX31" s="26">
        <v>0</v>
      </c>
      <c r="BY31" s="26">
        <f>'[1]Форма 9.1'!$EC$22/1000/1.2</f>
        <v>26.714521310037885</v>
      </c>
      <c r="BZ31" s="26">
        <v>0</v>
      </c>
      <c r="CA31" s="26">
        <v>0</v>
      </c>
      <c r="CB31" s="26">
        <v>0</v>
      </c>
      <c r="CC31" s="26">
        <v>0</v>
      </c>
      <c r="CD31" s="47">
        <f>[2]I0301_1027001619369_05_0_69_1!$BG$26</f>
        <v>1240</v>
      </c>
      <c r="CE31" s="26">
        <v>0</v>
      </c>
      <c r="CF31" s="26">
        <f>'[3]9 КВ 2029'!$AF$42/1000</f>
        <v>32.667997772418332</v>
      </c>
      <c r="CG31" s="26">
        <v>0</v>
      </c>
      <c r="CH31" s="26">
        <v>0</v>
      </c>
      <c r="CI31" s="26">
        <v>0</v>
      </c>
      <c r="CJ31" s="26">
        <v>0</v>
      </c>
      <c r="CK31" s="47">
        <f>'[4]02_ИСУ ТН ВНК'!$D$42</f>
        <v>1848</v>
      </c>
      <c r="CL31" s="26">
        <f t="shared" si="28"/>
        <v>0</v>
      </c>
      <c r="CM31" s="26">
        <f t="shared" si="29"/>
        <v>101.54611105380893</v>
      </c>
      <c r="CN31" s="26">
        <f t="shared" si="30"/>
        <v>0</v>
      </c>
      <c r="CO31" s="26">
        <f t="shared" si="30"/>
        <v>0</v>
      </c>
      <c r="CP31" s="26">
        <f t="shared" si="30"/>
        <v>0</v>
      </c>
      <c r="CQ31" s="26">
        <f t="shared" si="30"/>
        <v>0</v>
      </c>
      <c r="CR31" s="26">
        <f>CD31+BP31+BB31+AN31+Z31</f>
        <v>4996</v>
      </c>
      <c r="CS31" s="26">
        <f t="shared" si="35"/>
        <v>0</v>
      </c>
      <c r="CT31" s="26">
        <f t="shared" si="22"/>
        <v>64.215514768759718</v>
      </c>
      <c r="CU31" s="26">
        <f t="shared" ref="CU31:CX32" si="42">CG31+BS31+BE31+AQ31+AC31</f>
        <v>0</v>
      </c>
      <c r="CV31" s="26">
        <f t="shared" si="42"/>
        <v>0</v>
      </c>
      <c r="CW31" s="26">
        <f t="shared" si="42"/>
        <v>0</v>
      </c>
      <c r="CX31" s="26">
        <f t="shared" si="42"/>
        <v>0</v>
      </c>
      <c r="CY31" s="47">
        <f t="shared" si="23"/>
        <v>3704</v>
      </c>
      <c r="CZ31" s="71" t="s">
        <v>163</v>
      </c>
    </row>
    <row r="32" spans="1:105" s="32" customFormat="1" ht="47.25" x14ac:dyDescent="0.25">
      <c r="A32" s="38" t="s">
        <v>133</v>
      </c>
      <c r="B32" s="73" t="s">
        <v>136</v>
      </c>
      <c r="C32" s="36" t="s">
        <v>143</v>
      </c>
      <c r="D32" s="26">
        <f t="shared" si="31"/>
        <v>21.32164827042325</v>
      </c>
      <c r="E32" s="26">
        <f>AP32+AO32+BD32+BC32+BQ32+BR32+CE32+CF32</f>
        <v>5.7416014302112846</v>
      </c>
      <c r="F32" s="26">
        <v>0</v>
      </c>
      <c r="G32" s="26">
        <f>'[1]Форма 9.1'!$M$31/1000</f>
        <v>7.2879173626963034</v>
      </c>
      <c r="H32" s="26">
        <v>0</v>
      </c>
      <c r="I32" s="26">
        <v>0</v>
      </c>
      <c r="J32" s="26">
        <v>0</v>
      </c>
      <c r="K32" s="26">
        <v>0</v>
      </c>
      <c r="L32" s="47">
        <f>[2]I0301_1027001619369_05_0_69_1!$AE$27</f>
        <v>64</v>
      </c>
      <c r="M32" s="26">
        <v>0</v>
      </c>
      <c r="N32" s="26">
        <f>[5]стр.1!$M$27</f>
        <v>1.5102513200000001</v>
      </c>
      <c r="O32" s="26">
        <v>0</v>
      </c>
      <c r="P32" s="26">
        <v>0</v>
      </c>
      <c r="Q32" s="26">
        <v>0</v>
      </c>
      <c r="R32" s="26">
        <v>0</v>
      </c>
      <c r="S32" s="47">
        <f>[5]стр.1!$R$27</f>
        <v>31</v>
      </c>
      <c r="T32" s="26">
        <v>0</v>
      </c>
      <c r="U32" s="26"/>
      <c r="V32" s="26"/>
      <c r="W32" s="26"/>
      <c r="X32" s="26"/>
      <c r="Y32" s="26"/>
      <c r="Z32" s="26"/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f>'[1]Форма 9.1'!$AL$31/1000</f>
        <v>2.8089642829199133</v>
      </c>
      <c r="AJ32" s="26">
        <v>0</v>
      </c>
      <c r="AK32" s="26">
        <v>0</v>
      </c>
      <c r="AL32" s="26">
        <v>0</v>
      </c>
      <c r="AM32" s="26">
        <v>0</v>
      </c>
      <c r="AN32" s="47">
        <f>[2]I0301_1027001619369_05_0_69_1!$AL$27</f>
        <v>57</v>
      </c>
      <c r="AO32" s="26">
        <v>0</v>
      </c>
      <c r="AP32" s="26">
        <f>'[3]9 КВ 2026'!$AF$101/1000</f>
        <v>0.80854264493999994</v>
      </c>
      <c r="AQ32" s="26">
        <v>0</v>
      </c>
      <c r="AR32" s="26">
        <v>0</v>
      </c>
      <c r="AS32" s="26">
        <v>0</v>
      </c>
      <c r="AT32" s="26">
        <v>0</v>
      </c>
      <c r="AU32" s="47">
        <f>'[4]03_ИСУ стор'!$D$30</f>
        <v>16</v>
      </c>
      <c r="AV32" s="26">
        <v>0</v>
      </c>
      <c r="AW32" s="26">
        <f>'[1]Форма 9.1'!$BK$31/1000</f>
        <v>2.7568552825432966</v>
      </c>
      <c r="AX32" s="26">
        <v>0</v>
      </c>
      <c r="AY32" s="26">
        <v>0</v>
      </c>
      <c r="AZ32" s="26">
        <v>0</v>
      </c>
      <c r="BA32" s="26">
        <v>0</v>
      </c>
      <c r="BB32" s="47">
        <f>[2]I0301_1027001619369_05_0_69_1!$AS$27</f>
        <v>44</v>
      </c>
      <c r="BC32" s="26">
        <v>0</v>
      </c>
      <c r="BD32" s="26">
        <f>'[3]9 КВ 2027'!$AF$101/1000</f>
        <v>1.1112411709151997</v>
      </c>
      <c r="BE32" s="26">
        <v>0</v>
      </c>
      <c r="BF32" s="26">
        <v>0</v>
      </c>
      <c r="BG32" s="26">
        <v>0</v>
      </c>
      <c r="BH32" s="26">
        <v>0</v>
      </c>
      <c r="BI32" s="47">
        <f>'[4]03_ИСУ стор'!$D$43</f>
        <v>20</v>
      </c>
      <c r="BJ32" s="26">
        <v>0</v>
      </c>
      <c r="BK32" s="26">
        <f>'[1]Форма 9.1'!$CJ$31/1000</f>
        <v>3.7511187299509983</v>
      </c>
      <c r="BL32" s="26">
        <v>0</v>
      </c>
      <c r="BM32" s="26">
        <v>0</v>
      </c>
      <c r="BN32" s="26">
        <v>0</v>
      </c>
      <c r="BO32" s="26">
        <v>0</v>
      </c>
      <c r="BP32" s="47">
        <f>[2]I0301_1027001619369_05_0_69_1!$AZ$27</f>
        <v>59</v>
      </c>
      <c r="BQ32" s="26">
        <v>0</v>
      </c>
      <c r="BR32" s="26">
        <f>'[3]9 КВ 2028'!$AF$101/1000</f>
        <v>1.797463515729024</v>
      </c>
      <c r="BS32" s="26">
        <v>0</v>
      </c>
      <c r="BT32" s="26">
        <v>0</v>
      </c>
      <c r="BU32" s="26">
        <v>0</v>
      </c>
      <c r="BV32" s="26">
        <v>0</v>
      </c>
      <c r="BW32" s="47">
        <f>'[4]03_ИСУ стор'!$D$56</f>
        <v>32</v>
      </c>
      <c r="BX32" s="26">
        <v>0</v>
      </c>
      <c r="BY32" s="26">
        <f>'[1]Форма 9.1'!$EC$31/1000/1.2</f>
        <v>4.7167926123127382</v>
      </c>
      <c r="BZ32" s="26">
        <v>0</v>
      </c>
      <c r="CA32" s="26">
        <v>0</v>
      </c>
      <c r="CB32" s="26">
        <v>0</v>
      </c>
      <c r="CC32" s="26">
        <v>0</v>
      </c>
      <c r="CD32" s="47">
        <f>[2]I0301_1027001619369_05_0_69_1!$BG$27</f>
        <v>69</v>
      </c>
      <c r="CE32" s="26">
        <v>0</v>
      </c>
      <c r="CF32" s="26">
        <f>'[3]9 КВ 2029'!$AF$101/1000</f>
        <v>2.0243540986270614</v>
      </c>
      <c r="CG32" s="26">
        <v>0</v>
      </c>
      <c r="CH32" s="26">
        <v>0</v>
      </c>
      <c r="CI32" s="26">
        <v>0</v>
      </c>
      <c r="CJ32" s="26">
        <v>0</v>
      </c>
      <c r="CK32" s="47">
        <f>'[4]03_ИСУ стор'!$D$69</f>
        <v>33</v>
      </c>
      <c r="CL32" s="26">
        <f t="shared" si="28"/>
        <v>0</v>
      </c>
      <c r="CM32" s="26">
        <f t="shared" si="29"/>
        <v>14.033730907726946</v>
      </c>
      <c r="CN32" s="26">
        <f t="shared" si="30"/>
        <v>0</v>
      </c>
      <c r="CO32" s="26">
        <f t="shared" si="30"/>
        <v>0</v>
      </c>
      <c r="CP32" s="26">
        <f t="shared" si="30"/>
        <v>0</v>
      </c>
      <c r="CQ32" s="26">
        <f t="shared" si="30"/>
        <v>0</v>
      </c>
      <c r="CR32" s="26">
        <f>CD32+BP32+BB32+AN32+Z32</f>
        <v>229</v>
      </c>
      <c r="CS32" s="26">
        <f t="shared" si="35"/>
        <v>0</v>
      </c>
      <c r="CT32" s="26">
        <f t="shared" si="22"/>
        <v>5.7416014302112854</v>
      </c>
      <c r="CU32" s="26">
        <f t="shared" si="42"/>
        <v>0</v>
      </c>
      <c r="CV32" s="26">
        <f t="shared" si="42"/>
        <v>0</v>
      </c>
      <c r="CW32" s="26">
        <f t="shared" si="42"/>
        <v>0</v>
      </c>
      <c r="CX32" s="26">
        <f t="shared" si="42"/>
        <v>0</v>
      </c>
      <c r="CY32" s="47">
        <f t="shared" si="23"/>
        <v>101</v>
      </c>
      <c r="CZ32" s="71" t="s">
        <v>163</v>
      </c>
    </row>
    <row r="33" spans="1:105" s="25" customFormat="1" x14ac:dyDescent="0.25">
      <c r="A33" s="38" t="s">
        <v>137</v>
      </c>
      <c r="B33" s="73" t="s">
        <v>138</v>
      </c>
      <c r="C33" s="36" t="s">
        <v>119</v>
      </c>
      <c r="D33" s="26">
        <f t="shared" si="31"/>
        <v>41.638762799999995</v>
      </c>
      <c r="E33" s="26">
        <f>E35+E34</f>
        <v>64.716234364055751</v>
      </c>
      <c r="F33" s="26">
        <f>F35+F34</f>
        <v>0</v>
      </c>
      <c r="G33" s="26">
        <f>G35+G34</f>
        <v>28.404067999999999</v>
      </c>
      <c r="H33" s="26">
        <f t="shared" ref="H33:S33" si="43">H35+H34</f>
        <v>0</v>
      </c>
      <c r="I33" s="26">
        <f t="shared" si="43"/>
        <v>0</v>
      </c>
      <c r="J33" s="26">
        <f t="shared" si="43"/>
        <v>0</v>
      </c>
      <c r="K33" s="26">
        <f t="shared" si="43"/>
        <v>0</v>
      </c>
      <c r="L33" s="47">
        <f t="shared" si="43"/>
        <v>1</v>
      </c>
      <c r="M33" s="26">
        <f t="shared" si="43"/>
        <v>0</v>
      </c>
      <c r="N33" s="26">
        <f t="shared" si="43"/>
        <v>32.530741670000005</v>
      </c>
      <c r="O33" s="26">
        <f t="shared" si="43"/>
        <v>0</v>
      </c>
      <c r="P33" s="26">
        <f t="shared" si="43"/>
        <v>0</v>
      </c>
      <c r="Q33" s="26">
        <f t="shared" si="43"/>
        <v>0</v>
      </c>
      <c r="R33" s="26">
        <f t="shared" si="43"/>
        <v>0</v>
      </c>
      <c r="S33" s="47">
        <f t="shared" si="43"/>
        <v>2</v>
      </c>
      <c r="T33" s="26">
        <f>T35+T34</f>
        <v>0</v>
      </c>
      <c r="U33" s="26"/>
      <c r="V33" s="26"/>
      <c r="W33" s="26"/>
      <c r="X33" s="26"/>
      <c r="Y33" s="26"/>
      <c r="Z33" s="26"/>
      <c r="AA33" s="26">
        <f t="shared" ref="AA33:CG33" si="44">AA35+AA34</f>
        <v>0</v>
      </c>
      <c r="AB33" s="26">
        <f t="shared" si="44"/>
        <v>0</v>
      </c>
      <c r="AC33" s="26">
        <f t="shared" si="44"/>
        <v>0</v>
      </c>
      <c r="AD33" s="26">
        <f t="shared" si="44"/>
        <v>0</v>
      </c>
      <c r="AE33" s="26">
        <f t="shared" si="44"/>
        <v>0</v>
      </c>
      <c r="AF33" s="26">
        <f t="shared" si="44"/>
        <v>0</v>
      </c>
      <c r="AG33" s="26">
        <f t="shared" si="44"/>
        <v>0</v>
      </c>
      <c r="AH33" s="26">
        <f t="shared" si="44"/>
        <v>2.7</v>
      </c>
      <c r="AI33" s="26">
        <f t="shared" si="44"/>
        <v>4.1008411999999996</v>
      </c>
      <c r="AJ33" s="26">
        <f t="shared" si="44"/>
        <v>0</v>
      </c>
      <c r="AK33" s="26">
        <f t="shared" si="44"/>
        <v>0</v>
      </c>
      <c r="AL33" s="26">
        <f t="shared" si="44"/>
        <v>0</v>
      </c>
      <c r="AM33" s="26">
        <f t="shared" si="44"/>
        <v>0</v>
      </c>
      <c r="AN33" s="47">
        <f t="shared" si="44"/>
        <v>1</v>
      </c>
      <c r="AO33" s="26">
        <v>0</v>
      </c>
      <c r="AP33" s="26">
        <f t="shared" ref="AP33" si="45">AP35+AP34</f>
        <v>31.18820743336066</v>
      </c>
      <c r="AQ33" s="26">
        <f t="shared" si="44"/>
        <v>0</v>
      </c>
      <c r="AR33" s="26">
        <f t="shared" si="44"/>
        <v>0</v>
      </c>
      <c r="AS33" s="26">
        <f t="shared" si="44"/>
        <v>0</v>
      </c>
      <c r="AT33" s="26">
        <f t="shared" si="44"/>
        <v>0</v>
      </c>
      <c r="AU33" s="47">
        <f t="shared" si="44"/>
        <v>2</v>
      </c>
      <c r="AV33" s="26">
        <f t="shared" si="44"/>
        <v>2.7</v>
      </c>
      <c r="AW33" s="26">
        <f t="shared" si="44"/>
        <v>3.7338535999999998</v>
      </c>
      <c r="AX33" s="26">
        <f t="shared" si="44"/>
        <v>0</v>
      </c>
      <c r="AY33" s="26">
        <f t="shared" si="44"/>
        <v>0</v>
      </c>
      <c r="AZ33" s="26">
        <f t="shared" si="44"/>
        <v>0</v>
      </c>
      <c r="BA33" s="26">
        <f t="shared" si="44"/>
        <v>0</v>
      </c>
      <c r="BB33" s="47">
        <f t="shared" si="44"/>
        <v>1</v>
      </c>
      <c r="BC33" s="26">
        <f t="shared" si="44"/>
        <v>5.0543999999999993</v>
      </c>
      <c r="BD33" s="26">
        <f t="shared" si="44"/>
        <v>28.473626930695087</v>
      </c>
      <c r="BE33" s="26">
        <f t="shared" si="44"/>
        <v>0</v>
      </c>
      <c r="BF33" s="26">
        <f t="shared" si="44"/>
        <v>0</v>
      </c>
      <c r="BG33" s="26">
        <f t="shared" si="44"/>
        <v>0</v>
      </c>
      <c r="BH33" s="26">
        <f t="shared" si="44"/>
        <v>0</v>
      </c>
      <c r="BI33" s="47">
        <f t="shared" si="44"/>
        <v>1</v>
      </c>
      <c r="BJ33" s="26">
        <f t="shared" si="44"/>
        <v>0</v>
      </c>
      <c r="BK33" s="26">
        <f t="shared" si="44"/>
        <v>0</v>
      </c>
      <c r="BL33" s="26">
        <f t="shared" si="44"/>
        <v>0</v>
      </c>
      <c r="BM33" s="26">
        <f t="shared" si="44"/>
        <v>0</v>
      </c>
      <c r="BN33" s="26">
        <f t="shared" si="44"/>
        <v>0</v>
      </c>
      <c r="BO33" s="26">
        <f t="shared" si="44"/>
        <v>0</v>
      </c>
      <c r="BP33" s="26">
        <f t="shared" si="44"/>
        <v>0</v>
      </c>
      <c r="BQ33" s="26">
        <f t="shared" si="44"/>
        <v>0</v>
      </c>
      <c r="BR33" s="26">
        <f t="shared" si="44"/>
        <v>0</v>
      </c>
      <c r="BS33" s="26">
        <f t="shared" si="44"/>
        <v>0</v>
      </c>
      <c r="BT33" s="26">
        <f t="shared" si="44"/>
        <v>0</v>
      </c>
      <c r="BU33" s="26">
        <f t="shared" si="44"/>
        <v>0</v>
      </c>
      <c r="BV33" s="26">
        <f t="shared" si="44"/>
        <v>0</v>
      </c>
      <c r="BW33" s="26">
        <f t="shared" si="44"/>
        <v>0</v>
      </c>
      <c r="BX33" s="26">
        <f t="shared" si="44"/>
        <v>0</v>
      </c>
      <c r="BY33" s="26">
        <f t="shared" si="44"/>
        <v>0</v>
      </c>
      <c r="BZ33" s="26">
        <f t="shared" si="44"/>
        <v>0</v>
      </c>
      <c r="CA33" s="26">
        <f t="shared" si="44"/>
        <v>0</v>
      </c>
      <c r="CB33" s="26">
        <f t="shared" si="44"/>
        <v>0</v>
      </c>
      <c r="CC33" s="26">
        <f t="shared" si="44"/>
        <v>0</v>
      </c>
      <c r="CD33" s="26">
        <f t="shared" si="44"/>
        <v>0</v>
      </c>
      <c r="CE33" s="26">
        <f t="shared" si="44"/>
        <v>0</v>
      </c>
      <c r="CF33" s="26">
        <f t="shared" si="44"/>
        <v>0</v>
      </c>
      <c r="CG33" s="26">
        <f t="shared" si="44"/>
        <v>0</v>
      </c>
      <c r="CH33" s="26">
        <f t="shared" ref="CH33:CX33" si="46">CH35+CH34</f>
        <v>0</v>
      </c>
      <c r="CI33" s="26">
        <f t="shared" si="46"/>
        <v>0</v>
      </c>
      <c r="CJ33" s="26">
        <f t="shared" si="46"/>
        <v>0</v>
      </c>
      <c r="CK33" s="26">
        <f t="shared" si="46"/>
        <v>0</v>
      </c>
      <c r="CL33" s="26">
        <f>CL35+CL34</f>
        <v>5.4</v>
      </c>
      <c r="CM33" s="26">
        <f>CM35+CM34</f>
        <v>7.8346947999999994</v>
      </c>
      <c r="CN33" s="26">
        <f t="shared" si="46"/>
        <v>0</v>
      </c>
      <c r="CO33" s="26">
        <f t="shared" si="46"/>
        <v>0</v>
      </c>
      <c r="CP33" s="26">
        <f t="shared" si="46"/>
        <v>0</v>
      </c>
      <c r="CQ33" s="26">
        <f t="shared" si="46"/>
        <v>0</v>
      </c>
      <c r="CR33" s="26">
        <f t="shared" si="46"/>
        <v>2</v>
      </c>
      <c r="CS33" s="26">
        <f>CE33+BQ33+BC33+AO33+AA33</f>
        <v>5.0543999999999993</v>
      </c>
      <c r="CT33" s="26">
        <f t="shared" si="22"/>
        <v>59.66183436405575</v>
      </c>
      <c r="CU33" s="26">
        <f t="shared" si="46"/>
        <v>0</v>
      </c>
      <c r="CV33" s="26">
        <f t="shared" si="46"/>
        <v>0</v>
      </c>
      <c r="CW33" s="26">
        <f t="shared" si="46"/>
        <v>0</v>
      </c>
      <c r="CX33" s="26">
        <f t="shared" si="46"/>
        <v>0</v>
      </c>
      <c r="CY33" s="47">
        <f t="shared" si="23"/>
        <v>3</v>
      </c>
      <c r="CZ33" s="72" t="s">
        <v>78</v>
      </c>
    </row>
    <row r="34" spans="1:105" s="32" customFormat="1" ht="48" x14ac:dyDescent="0.25">
      <c r="A34" s="38" t="s">
        <v>137</v>
      </c>
      <c r="B34" s="73" t="s">
        <v>147</v>
      </c>
      <c r="C34" s="36" t="s">
        <v>144</v>
      </c>
      <c r="D34" s="26">
        <f t="shared" si="31"/>
        <v>13.2346948</v>
      </c>
      <c r="E34" s="26">
        <f>AP34+AO34+BD34+BC34+BQ34+BR34+CE34+CF34</f>
        <v>8.8641199999999998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47">
        <v>0</v>
      </c>
      <c r="M34" s="26">
        <v>0</v>
      </c>
      <c r="N34" s="26">
        <f>[5]стр.1!$M$29</f>
        <v>3.998875</v>
      </c>
      <c r="O34" s="26">
        <v>0</v>
      </c>
      <c r="P34" s="26">
        <v>0</v>
      </c>
      <c r="Q34" s="26">
        <v>0</v>
      </c>
      <c r="R34" s="26">
        <v>0</v>
      </c>
      <c r="S34" s="47">
        <f>[5]стр.1!$R$29</f>
        <v>1</v>
      </c>
      <c r="T34" s="26">
        <v>0</v>
      </c>
      <c r="U34" s="26"/>
      <c r="V34" s="26"/>
      <c r="W34" s="26"/>
      <c r="X34" s="26"/>
      <c r="Y34" s="26"/>
      <c r="Z34" s="26"/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f>('[1]Форма 9.1'!$M$46)/2/1000</f>
        <v>2.7</v>
      </c>
      <c r="AI34" s="26">
        <f>('[1]Форма 9.1'!$M$48+'[1]Форма 9.1'!$AL$49+'[1]Форма 9.1'!$AL$50)/1000</f>
        <v>4.1008411999999996</v>
      </c>
      <c r="AJ34" s="26">
        <v>0</v>
      </c>
      <c r="AK34" s="26">
        <v>0</v>
      </c>
      <c r="AL34" s="26">
        <v>0</v>
      </c>
      <c r="AM34" s="26">
        <v>0</v>
      </c>
      <c r="AN34" s="47">
        <f>[2]I0301_1027001619369_05_0_69_1!$AL$29</f>
        <v>1</v>
      </c>
      <c r="AO34" s="26">
        <v>0</v>
      </c>
      <c r="AP34" s="26">
        <f>'[3]9 КВ 2026'!$AF$118/1000</f>
        <v>3.80972</v>
      </c>
      <c r="AQ34" s="26">
        <v>0</v>
      </c>
      <c r="AR34" s="26">
        <v>0</v>
      </c>
      <c r="AS34" s="26">
        <v>0</v>
      </c>
      <c r="AT34" s="26">
        <v>0</v>
      </c>
      <c r="AU34" s="47">
        <f>'[4]04_видеостена_корр'!$D$9</f>
        <v>1</v>
      </c>
      <c r="AV34" s="26">
        <f>('[1]Форма 9.1'!$M$46)/2/1000</f>
        <v>2.7</v>
      </c>
      <c r="AW34" s="26">
        <f>('[1]Форма 9.1'!$BK$50+'[1]Форма 9.1'!$BK$45+'[1]Форма 9.1'!$M$47)/1000</f>
        <v>3.7338535999999998</v>
      </c>
      <c r="AX34" s="26">
        <v>0</v>
      </c>
      <c r="AY34" s="26">
        <v>0</v>
      </c>
      <c r="AZ34" s="26">
        <v>0</v>
      </c>
      <c r="BA34" s="26">
        <v>0</v>
      </c>
      <c r="BB34" s="47">
        <f>[2]I0301_1027001619369_05_0_69_1!$AS$29</f>
        <v>1</v>
      </c>
      <c r="BC34" s="26">
        <f>'[3]9 КВ 2027'!$AF$116/1000</f>
        <v>5.0543999999999993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47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f>BX34+BJ34+AV34+AH34+T34</f>
        <v>5.4</v>
      </c>
      <c r="CM34" s="26">
        <f>BY34+BK34+AW34+AI34+U34</f>
        <v>7.8346947999999994</v>
      </c>
      <c r="CN34" s="26">
        <f t="shared" ref="CN34:CQ35" si="47">BZ34+BL34+AX34+AJ34+AC34</f>
        <v>0</v>
      </c>
      <c r="CO34" s="26">
        <f t="shared" si="47"/>
        <v>0</v>
      </c>
      <c r="CP34" s="26">
        <f t="shared" si="47"/>
        <v>0</v>
      </c>
      <c r="CQ34" s="26">
        <f t="shared" si="47"/>
        <v>0</v>
      </c>
      <c r="CR34" s="26">
        <f>CD34+BP34+BB34+AN34+Z34</f>
        <v>2</v>
      </c>
      <c r="CS34" s="26">
        <f>CE34+BQ34+BC34+AO34+AA34</f>
        <v>5.0543999999999993</v>
      </c>
      <c r="CT34" s="26">
        <f t="shared" si="22"/>
        <v>3.80972</v>
      </c>
      <c r="CU34" s="26">
        <f t="shared" ref="CU34:CX34" si="48">CG34+BS34+BE34+AQ34+AC34</f>
        <v>0</v>
      </c>
      <c r="CV34" s="26">
        <f t="shared" si="48"/>
        <v>0</v>
      </c>
      <c r="CW34" s="26">
        <f t="shared" si="48"/>
        <v>0</v>
      </c>
      <c r="CX34" s="26">
        <f t="shared" si="48"/>
        <v>0</v>
      </c>
      <c r="CY34" s="47">
        <f t="shared" si="23"/>
        <v>1</v>
      </c>
      <c r="CZ34" s="71" t="s">
        <v>164</v>
      </c>
    </row>
    <row r="35" spans="1:105" s="33" customFormat="1" ht="45.75" customHeight="1" x14ac:dyDescent="0.25">
      <c r="A35" s="38" t="s">
        <v>137</v>
      </c>
      <c r="B35" s="73" t="s">
        <v>139</v>
      </c>
      <c r="C35" s="36" t="s">
        <v>145</v>
      </c>
      <c r="D35" s="26">
        <f t="shared" si="31"/>
        <v>28.404067999999999</v>
      </c>
      <c r="E35" s="26">
        <f>AP35+AO35+BD35+BC35+BQ35+BR35+CE35+CF35</f>
        <v>55.852114364055751</v>
      </c>
      <c r="F35" s="26">
        <v>0</v>
      </c>
      <c r="G35" s="26">
        <f>'[1]Форма 9.1'!$M$63/1000</f>
        <v>28.404067999999999</v>
      </c>
      <c r="H35" s="26">
        <v>0</v>
      </c>
      <c r="I35" s="26">
        <v>0</v>
      </c>
      <c r="J35" s="26">
        <v>0</v>
      </c>
      <c r="K35" s="26">
        <v>0</v>
      </c>
      <c r="L35" s="47">
        <v>1</v>
      </c>
      <c r="M35" s="26">
        <v>0</v>
      </c>
      <c r="N35" s="26">
        <f>[5]стр.1!$M$30</f>
        <v>28.531866670000003</v>
      </c>
      <c r="O35" s="26">
        <v>0</v>
      </c>
      <c r="P35" s="26">
        <v>0</v>
      </c>
      <c r="Q35" s="26">
        <v>0</v>
      </c>
      <c r="R35" s="26">
        <v>0</v>
      </c>
      <c r="S35" s="47">
        <f>[5]стр.1!$R$30</f>
        <v>1</v>
      </c>
      <c r="T35" s="26">
        <v>0</v>
      </c>
      <c r="U35" s="26"/>
      <c r="V35" s="26"/>
      <c r="W35" s="26"/>
      <c r="X35" s="26"/>
      <c r="Y35" s="26"/>
      <c r="Z35" s="26"/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47">
        <v>0</v>
      </c>
      <c r="AO35" s="26">
        <v>0</v>
      </c>
      <c r="AP35" s="26">
        <f>'[3]9 КВ 2026'!$AF$120/1000</f>
        <v>27.378487433360661</v>
      </c>
      <c r="AQ35" s="26">
        <v>0</v>
      </c>
      <c r="AR35" s="26">
        <v>0</v>
      </c>
      <c r="AS35" s="26">
        <v>0</v>
      </c>
      <c r="AT35" s="26">
        <v>0</v>
      </c>
      <c r="AU35" s="47">
        <v>1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47">
        <v>0</v>
      </c>
      <c r="BC35" s="26">
        <v>0</v>
      </c>
      <c r="BD35" s="26">
        <f>'[3]9 КВ 2027'!$AF$118/1000</f>
        <v>28.473626930695087</v>
      </c>
      <c r="BE35" s="26">
        <v>0</v>
      </c>
      <c r="BF35" s="26">
        <v>0</v>
      </c>
      <c r="BG35" s="26">
        <v>0</v>
      </c>
      <c r="BH35" s="26">
        <v>0</v>
      </c>
      <c r="BI35" s="47">
        <v>1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f>BX35+BJ35+AV35+AH35+AA35</f>
        <v>0</v>
      </c>
      <c r="CM35" s="26">
        <f>BY35+BK35+AW35+AI35+U35</f>
        <v>0</v>
      </c>
      <c r="CN35" s="26">
        <f t="shared" si="47"/>
        <v>0</v>
      </c>
      <c r="CO35" s="26">
        <f t="shared" si="47"/>
        <v>0</v>
      </c>
      <c r="CP35" s="26">
        <f t="shared" si="47"/>
        <v>0</v>
      </c>
      <c r="CQ35" s="26">
        <f t="shared" si="47"/>
        <v>0</v>
      </c>
      <c r="CR35" s="26">
        <f>CD35+BP35+BB35+AN35+Z35</f>
        <v>0</v>
      </c>
      <c r="CS35" s="26">
        <f>CE35+BQ35+BC35+AO35+AA35</f>
        <v>0</v>
      </c>
      <c r="CT35" s="26">
        <f t="shared" si="22"/>
        <v>55.852114364055751</v>
      </c>
      <c r="CU35" s="26">
        <f>CG35+BS35+BE35+AQ35+AJ35</f>
        <v>0</v>
      </c>
      <c r="CV35" s="26">
        <f>CH35+BT35+BF35+AR35+AK35</f>
        <v>0</v>
      </c>
      <c r="CW35" s="26">
        <f>CI35+BU35+BG35+AS35+AL35</f>
        <v>0</v>
      </c>
      <c r="CX35" s="26">
        <f>CJ35+BV35+BH35+AT35+AM35</f>
        <v>0</v>
      </c>
      <c r="CY35" s="47">
        <f t="shared" si="23"/>
        <v>2</v>
      </c>
      <c r="CZ35" s="71" t="s">
        <v>165</v>
      </c>
    </row>
    <row r="36" spans="1:105" x14ac:dyDescent="0.25">
      <c r="D36" s="34">
        <f>[5]стр.1!$D$19</f>
        <v>164.50652212423216</v>
      </c>
      <c r="E36" s="74">
        <f>[4]свод!$AF$28/1000</f>
        <v>134.67335056302673</v>
      </c>
      <c r="G36" s="42">
        <f>[5]стр.1!$F$19</f>
        <v>35.6919853626963</v>
      </c>
      <c r="H36" s="42"/>
      <c r="I36" s="42"/>
      <c r="J36" s="42"/>
      <c r="K36" s="42"/>
      <c r="L36" s="42">
        <f>[5]стр.1!$K$19</f>
        <v>65</v>
      </c>
      <c r="M36" s="42"/>
      <c r="N36" s="42">
        <f>[5]стр.1!$M$19</f>
        <v>34.040992990000007</v>
      </c>
      <c r="O36" s="42"/>
      <c r="P36" s="42"/>
      <c r="Q36" s="42"/>
      <c r="R36" s="42"/>
      <c r="S36" s="42">
        <f>[5]стр.1!$R$19</f>
        <v>33</v>
      </c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8"/>
      <c r="AO36" s="42"/>
      <c r="AP36" s="42"/>
      <c r="AQ36" s="42"/>
      <c r="AR36" s="42"/>
      <c r="AS36" s="42"/>
      <c r="AT36" s="42"/>
      <c r="AU36" s="48"/>
      <c r="AV36" s="42"/>
      <c r="AW36" s="42"/>
      <c r="AX36" s="42"/>
      <c r="AY36" s="42"/>
      <c r="AZ36" s="42"/>
      <c r="BA36" s="42"/>
      <c r="BB36" s="48"/>
      <c r="BC36" s="42"/>
      <c r="BD36" s="42"/>
      <c r="BE36" s="42"/>
      <c r="BF36" s="42"/>
      <c r="BG36" s="42"/>
      <c r="BH36" s="42"/>
      <c r="BI36" s="48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</row>
    <row r="37" spans="1:105" x14ac:dyDescent="0.25">
      <c r="E37" s="34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49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</row>
    <row r="38" spans="1:105" x14ac:dyDescent="0.25">
      <c r="E38" s="34"/>
      <c r="AU38" s="50"/>
    </row>
  </sheetData>
  <mergeCells count="65">
    <mergeCell ref="N18:S18"/>
    <mergeCell ref="AH11:AU11"/>
    <mergeCell ref="AV11:BW11"/>
    <mergeCell ref="BX10:CZ10"/>
    <mergeCell ref="CE15:CY15"/>
    <mergeCell ref="BX11:CZ11"/>
    <mergeCell ref="T15:AW15"/>
    <mergeCell ref="CZ15:CZ19"/>
    <mergeCell ref="CL16:CY16"/>
    <mergeCell ref="CL17:CR17"/>
    <mergeCell ref="CS17:CY17"/>
    <mergeCell ref="CM18:CR18"/>
    <mergeCell ref="CT18:CY18"/>
    <mergeCell ref="AX15:CD15"/>
    <mergeCell ref="BK18:BP18"/>
    <mergeCell ref="BR18:BW18"/>
    <mergeCell ref="AH17:AN17"/>
    <mergeCell ref="AO17:AU17"/>
    <mergeCell ref="AV17:BB17"/>
    <mergeCell ref="BC17:BI17"/>
    <mergeCell ref="AI18:AN18"/>
    <mergeCell ref="AP18:AU18"/>
    <mergeCell ref="AW18:BB18"/>
    <mergeCell ref="BD18:BI18"/>
    <mergeCell ref="BJ16:BW16"/>
    <mergeCell ref="BJ17:BP17"/>
    <mergeCell ref="BQ17:BW17"/>
    <mergeCell ref="BX16:CK16"/>
    <mergeCell ref="U18:Z18"/>
    <mergeCell ref="AB18:AG18"/>
    <mergeCell ref="BY18:CD18"/>
    <mergeCell ref="CF18:CK18"/>
    <mergeCell ref="T17:Z17"/>
    <mergeCell ref="AA17:AG17"/>
    <mergeCell ref="BX17:CD17"/>
    <mergeCell ref="CE17:CK17"/>
    <mergeCell ref="AH16:AU16"/>
    <mergeCell ref="AV16:BI16"/>
    <mergeCell ref="M17:S17"/>
    <mergeCell ref="F17:L17"/>
    <mergeCell ref="N4:S4"/>
    <mergeCell ref="M5:S5"/>
    <mergeCell ref="N7:S7"/>
    <mergeCell ref="A10:AG10"/>
    <mergeCell ref="T16:AG16"/>
    <mergeCell ref="A11:S11"/>
    <mergeCell ref="A15:A19"/>
    <mergeCell ref="B15:B19"/>
    <mergeCell ref="C15:C19"/>
    <mergeCell ref="D15:E17"/>
    <mergeCell ref="F15:S16"/>
    <mergeCell ref="D18:D19"/>
    <mergeCell ref="E18:E19"/>
    <mergeCell ref="G18:L18"/>
    <mergeCell ref="AH10:AU10"/>
    <mergeCell ref="AV10:BW10"/>
    <mergeCell ref="CU4:CZ4"/>
    <mergeCell ref="CT5:CZ5"/>
    <mergeCell ref="CU7:CZ7"/>
    <mergeCell ref="BR7:BW7"/>
    <mergeCell ref="AQ4:AU4"/>
    <mergeCell ref="BS4:BW4"/>
    <mergeCell ref="AP7:AU7"/>
    <mergeCell ref="AO5:AU5"/>
    <mergeCell ref="BQ5:BW5"/>
  </mergeCells>
  <conditionalFormatting sqref="F21:CY35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58" fitToWidth="2" orientation="landscape" r:id="rId1"/>
  <headerFooter differentFirst="1">
    <oddHeader>&amp;C&amp;P</oddHeader>
  </headerFooter>
  <colBreaks count="3" manualBreakCount="3">
    <brk id="19" max="32" man="1"/>
    <brk id="47" max="32" man="1"/>
    <brk id="75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K0501_1027001619369_04_0_69_0</vt:lpstr>
      <vt:lpstr>K0501_1027001619369_04_0_69_0!Заголовки_для_печати</vt:lpstr>
      <vt:lpstr>K0501_1027001619369_04_0_69_0!Область_печати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2024-04-20T07:46:29Z</cp:lastPrinted>
  <dcterms:created xsi:type="dcterms:W3CDTF">2021-03-12T01:32:20Z</dcterms:created>
  <dcterms:modified xsi:type="dcterms:W3CDTF">2026-04-23T04:38:39Z</dcterms:modified>
</cp:coreProperties>
</file>